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2018,  2019 ,2020  год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AA45" i="1" l="1"/>
  <c r="Q72" i="1"/>
  <c r="R72" i="1"/>
  <c r="S72" i="1"/>
  <c r="T72" i="1"/>
  <c r="U72" i="1"/>
  <c r="V72" i="1"/>
  <c r="W72" i="1"/>
  <c r="X72" i="1"/>
  <c r="Y72" i="1"/>
  <c r="Z72" i="1"/>
  <c r="AA72" i="1"/>
  <c r="Q73" i="1"/>
  <c r="R73" i="1"/>
  <c r="S73" i="1"/>
  <c r="T73" i="1"/>
  <c r="U73" i="1"/>
  <c r="V73" i="1"/>
  <c r="W73" i="1"/>
  <c r="X73" i="1"/>
  <c r="Y73" i="1"/>
  <c r="Z73" i="1"/>
  <c r="AA73" i="1"/>
  <c r="Q74" i="1"/>
  <c r="R74" i="1"/>
  <c r="S74" i="1"/>
  <c r="T74" i="1"/>
  <c r="U74" i="1"/>
  <c r="V74" i="1"/>
  <c r="W74" i="1"/>
  <c r="X74" i="1"/>
  <c r="Y74" i="1"/>
  <c r="Z74" i="1"/>
  <c r="AA74" i="1"/>
  <c r="Q75" i="1"/>
  <c r="R75" i="1"/>
  <c r="S75" i="1"/>
  <c r="T75" i="1"/>
  <c r="U75" i="1"/>
  <c r="V75" i="1"/>
  <c r="W75" i="1"/>
  <c r="X75" i="1"/>
  <c r="Y75" i="1"/>
  <c r="Z75" i="1"/>
  <c r="AA75" i="1"/>
  <c r="AA78" i="1"/>
  <c r="AA77" i="1" s="1"/>
  <c r="AA76" i="1" s="1"/>
  <c r="Q76" i="1"/>
  <c r="R76" i="1"/>
  <c r="S76" i="1"/>
  <c r="T76" i="1"/>
  <c r="U76" i="1"/>
  <c r="V76" i="1"/>
  <c r="W76" i="1"/>
  <c r="X76" i="1"/>
  <c r="Y76" i="1"/>
  <c r="Z76" i="1"/>
  <c r="Q77" i="1"/>
  <c r="R77" i="1"/>
  <c r="S77" i="1"/>
  <c r="T77" i="1"/>
  <c r="U77" i="1"/>
  <c r="V77" i="1"/>
  <c r="W77" i="1"/>
  <c r="X77" i="1"/>
  <c r="Y77" i="1"/>
  <c r="Z77" i="1"/>
  <c r="Q43" i="1" l="1"/>
  <c r="R43" i="1"/>
  <c r="S43" i="1"/>
  <c r="U43" i="1"/>
  <c r="V43" i="1"/>
  <c r="W43" i="1"/>
  <c r="AA43" i="1"/>
  <c r="Q45" i="1"/>
  <c r="R45" i="1"/>
  <c r="S45" i="1"/>
  <c r="T45" i="1"/>
  <c r="T43" i="1" s="1"/>
  <c r="U45" i="1"/>
  <c r="V45" i="1"/>
  <c r="W45" i="1"/>
  <c r="X45" i="1"/>
  <c r="X43" i="1" s="1"/>
  <c r="Q57" i="1"/>
  <c r="R57" i="1"/>
  <c r="S57" i="1"/>
  <c r="T57" i="1"/>
  <c r="U57" i="1"/>
  <c r="V57" i="1"/>
  <c r="W57" i="1"/>
  <c r="X57" i="1"/>
  <c r="AA57" i="1"/>
  <c r="Q58" i="1"/>
  <c r="R58" i="1"/>
  <c r="S58" i="1"/>
  <c r="T58" i="1"/>
  <c r="U58" i="1"/>
  <c r="V58" i="1"/>
  <c r="W58" i="1"/>
  <c r="X58" i="1"/>
  <c r="AA58" i="1"/>
  <c r="Q59" i="1"/>
  <c r="R59" i="1"/>
  <c r="S59" i="1"/>
  <c r="T59" i="1"/>
  <c r="U59" i="1"/>
  <c r="V59" i="1"/>
  <c r="W59" i="1"/>
  <c r="X59" i="1"/>
  <c r="Z59" i="1"/>
  <c r="AA59" i="1"/>
  <c r="Q60" i="1"/>
  <c r="R60" i="1"/>
  <c r="S60" i="1"/>
  <c r="T60" i="1"/>
  <c r="U60" i="1"/>
  <c r="V60" i="1"/>
  <c r="W60" i="1"/>
  <c r="X60" i="1"/>
  <c r="Y60" i="1"/>
  <c r="Y59" i="1" s="1"/>
  <c r="Z60" i="1"/>
  <c r="Z58" i="1" s="1"/>
  <c r="Z57" i="1" s="1"/>
  <c r="Z45" i="1" s="1"/>
  <c r="Z43" i="1" s="1"/>
  <c r="AA60" i="1"/>
  <c r="Q69" i="1"/>
  <c r="R69" i="1"/>
  <c r="S69" i="1"/>
  <c r="T69" i="1"/>
  <c r="U69" i="1"/>
  <c r="V69" i="1"/>
  <c r="W69" i="1"/>
  <c r="X69" i="1"/>
  <c r="Y69" i="1"/>
  <c r="Z69" i="1"/>
  <c r="AA69" i="1"/>
  <c r="Q70" i="1"/>
  <c r="R70" i="1"/>
  <c r="S70" i="1"/>
  <c r="T70" i="1"/>
  <c r="U70" i="1"/>
  <c r="V70" i="1"/>
  <c r="W70" i="1"/>
  <c r="X70" i="1"/>
  <c r="Y70" i="1"/>
  <c r="Z70" i="1"/>
  <c r="AA70" i="1"/>
  <c r="Y58" i="1" l="1"/>
  <c r="Y57" i="1" s="1"/>
  <c r="Y45" i="1" s="1"/>
  <c r="Y43" i="1" s="1"/>
  <c r="P55" i="1"/>
  <c r="P54" i="1" s="1"/>
  <c r="P53" i="1" s="1"/>
  <c r="P70" i="1"/>
  <c r="P69" i="1" s="1"/>
  <c r="P60" i="1" s="1"/>
  <c r="P51" i="1"/>
  <c r="P50" i="1" s="1"/>
  <c r="P49" i="1" s="1"/>
  <c r="P61" i="1" l="1"/>
  <c r="P48" i="1" l="1"/>
  <c r="P65" i="1"/>
  <c r="P77" i="1"/>
  <c r="P76" i="1" s="1"/>
  <c r="P75" i="1" s="1"/>
  <c r="P58" i="1" l="1"/>
  <c r="P57" i="1" s="1"/>
  <c r="P59" i="1"/>
  <c r="P74" i="1"/>
  <c r="P73" i="1" s="1"/>
  <c r="P72" i="1" s="1"/>
  <c r="P47" i="1"/>
  <c r="P46" i="1" s="1"/>
  <c r="Q87" i="1"/>
  <c r="Q86" i="1" s="1"/>
  <c r="Q85" i="1" s="1"/>
  <c r="Q80" i="1" s="1"/>
  <c r="Q79" i="1" s="1"/>
  <c r="R87" i="1"/>
  <c r="R86" i="1" s="1"/>
  <c r="R85" i="1" s="1"/>
  <c r="R80" i="1" s="1"/>
  <c r="R79" i="1" s="1"/>
  <c r="S87" i="1"/>
  <c r="S86" i="1" s="1"/>
  <c r="S85" i="1" s="1"/>
  <c r="S80" i="1" s="1"/>
  <c r="S79" i="1" s="1"/>
  <c r="T87" i="1"/>
  <c r="T86" i="1" s="1"/>
  <c r="T85" i="1" s="1"/>
  <c r="T80" i="1" s="1"/>
  <c r="T79" i="1" s="1"/>
  <c r="U87" i="1"/>
  <c r="U86" i="1" s="1"/>
  <c r="U85" i="1" s="1"/>
  <c r="U80" i="1" s="1"/>
  <c r="U79" i="1" s="1"/>
  <c r="V87" i="1"/>
  <c r="V86" i="1" s="1"/>
  <c r="V85" i="1" s="1"/>
  <c r="V80" i="1" s="1"/>
  <c r="V79" i="1" s="1"/>
  <c r="W87" i="1"/>
  <c r="W86" i="1" s="1"/>
  <c r="W85" i="1" s="1"/>
  <c r="W80" i="1" s="1"/>
  <c r="W79" i="1" s="1"/>
  <c r="X87" i="1"/>
  <c r="X86" i="1" s="1"/>
  <c r="X85" i="1" s="1"/>
  <c r="X80" i="1" s="1"/>
  <c r="X79" i="1" s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Q13" i="2" l="1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87" i="1"/>
  <c r="P86" i="1" s="1"/>
  <c r="P85" i="1" s="1"/>
  <c r="P80" i="1" s="1"/>
  <c r="P79" i="1" s="1"/>
  <c r="P45" i="1" s="1"/>
  <c r="P43" i="1" s="1"/>
  <c r="O87" i="1"/>
  <c r="O86" i="1" s="1"/>
  <c r="O85" i="1" s="1"/>
  <c r="O83" i="1"/>
  <c r="O82" i="1" s="1"/>
  <c r="O81" i="1" s="1"/>
  <c r="O41" i="1"/>
  <c r="O40" i="1" s="1"/>
  <c r="O39" i="1" s="1"/>
  <c r="P37" i="1"/>
  <c r="P36" i="1" s="1"/>
  <c r="P35" i="1" s="1"/>
  <c r="O37" i="1"/>
  <c r="O36" i="1" s="1"/>
  <c r="O35" i="1" s="1"/>
  <c r="O33" i="1"/>
  <c r="O32" i="1" s="1"/>
  <c r="O31" i="1" s="1"/>
  <c r="P29" i="1"/>
  <c r="P28" i="1" s="1"/>
  <c r="P27" i="1" s="1"/>
  <c r="O29" i="1"/>
  <c r="O28" i="1" s="1"/>
  <c r="O27" i="1" s="1"/>
  <c r="O25" i="1"/>
  <c r="O24" i="1" s="1"/>
  <c r="O23" i="1" s="1"/>
  <c r="P21" i="1"/>
  <c r="P20" i="1" s="1"/>
  <c r="P19" i="1" s="1"/>
  <c r="O21" i="1"/>
  <c r="O20" i="1" s="1"/>
  <c r="O19" i="1" s="1"/>
  <c r="S16" i="1"/>
  <c r="R16" i="1"/>
  <c r="S15" i="1"/>
  <c r="R15" i="1"/>
  <c r="S14" i="1"/>
  <c r="R14" i="1"/>
  <c r="S13" i="1"/>
  <c r="R13" i="1"/>
  <c r="P12" i="1"/>
  <c r="P11" i="1" s="1"/>
  <c r="P10" i="1" s="1"/>
  <c r="O12" i="1"/>
  <c r="O11" i="1" s="1"/>
  <c r="O10" i="1" s="1"/>
  <c r="O80" i="1" l="1"/>
  <c r="O79" i="1" s="1"/>
  <c r="P16" i="2"/>
  <c r="P15" i="2" s="1"/>
  <c r="O5" i="2"/>
  <c r="P38" i="2"/>
  <c r="P37" i="2" s="1"/>
  <c r="O38" i="2"/>
  <c r="O37" i="2" s="1"/>
  <c r="P18" i="1"/>
  <c r="P17" i="1" s="1"/>
  <c r="O16" i="2"/>
  <c r="O15" i="2" s="1"/>
  <c r="O70" i="2"/>
  <c r="O69" i="2" s="1"/>
  <c r="O18" i="1"/>
  <c r="O17" i="1" s="1"/>
</calcChain>
</file>

<file path=xl/sharedStrings.xml><?xml version="1.0" encoding="utf-8"?>
<sst xmlns="http://schemas.openxmlformats.org/spreadsheetml/2006/main" count="804" uniqueCount="181">
  <si>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</si>
  <si>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</si>
  <si>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</si>
  <si>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</si>
  <si>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</si>
  <si>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</si>
  <si>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</si>
  <si>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</si>
  <si>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</si>
  <si>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</si>
  <si>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</si>
  <si>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</si>
  <si>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</si>
  <si>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</si>
  <si>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</si>
  <si>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</si>
  <si>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</si>
  <si>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</si>
  <si>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</si>
  <si>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</si>
  <si>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</si>
  <si>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</si>
  <si>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</si>
  <si>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</si>
  <si>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</si>
  <si>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</si>
  <si>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</si>
  <si>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</si>
  <si>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</si>
  <si>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</si>
  <si>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</si>
  <si>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</si>
  <si>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</si>
  <si>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</si>
  <si>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</si>
  <si>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</si>
  <si>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</si>
  <si>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</si>
  <si>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</si>
  <si>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</si>
  <si>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</si>
  <si>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</si>
  <si>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</si>
  <si>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</si>
  <si>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</si>
  <si>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</si>
  <si>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</si>
  <si>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</si>
  <si>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</si>
  <si>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</si>
  <si>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</si>
  <si>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</si>
  <si>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</si>
  <si>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</si>
  <si>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</si>
  <si>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</si>
  <si>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</si>
  <si>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</si>
  <si>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</si>
  <si>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</si>
  <si>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</si>
  <si>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</si>
  <si>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</si>
  <si>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</si>
  <si>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</si>
  <si>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</si>
  <si>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</si>
  <si>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</si>
  <si>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</si>
  <si>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</si>
  <si>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</si>
  <si>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</si>
  <si>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</si>
  <si>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</si>
  <si>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</si>
  <si>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</si>
  <si>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</si>
  <si>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</si>
  <si>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</si>
  <si>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</si>
  <si>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</si>
  <si>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</si>
  <si>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</si>
  <si>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</si>
  <si>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</si>
  <si>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</si>
  <si>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</si>
  <si>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</si>
  <si>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</si>
  <si>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</si>
  <si>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</si>
  <si>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</si>
  <si>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</si>
  <si>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</si>
  <si>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</si>
  <si>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</si>
  <si>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</si>
  <si>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</si>
  <si>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</si>
  <si>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</si>
  <si>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</si>
  <si>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</si>
  <si>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</si>
  <si>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</si>
  <si>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</si>
  <si>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</si>
  <si>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</si>
  <si>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</si>
  <si>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</si>
  <si>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</si>
  <si>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</si>
  <si>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</si>
  <si>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</si>
  <si>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</si>
  <si>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</si>
  <si>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</si>
  <si>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</si>
  <si>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</si>
  <si>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</si>
  <si>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</si>
  <si>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</si>
  <si>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</si>
  <si>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</si>
  <si>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</si>
  <si>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</si>
  <si>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</si>
  <si>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</si>
  <si>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</si>
  <si>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</si>
  <si>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</si>
  <si>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</si>
  <si>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</si>
  <si>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</si>
  <si>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</si>
  <si>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</si>
  <si>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</si>
  <si>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</si>
  <si>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</si>
  <si>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</si>
  <si>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</si>
  <si>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</si>
  <si>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</si>
  <si>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</si>
  <si>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</si>
  <si>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количество</t>
  </si>
  <si>
    <t>03</t>
  </si>
  <si>
    <t>927</t>
  </si>
  <si>
    <t>МП</t>
  </si>
  <si>
    <t>(рублей)</t>
  </si>
  <si>
    <t>Дошкольное образование</t>
  </si>
  <si>
    <t>1</t>
  </si>
  <si>
    <t>ОБЪЕКТЫ МУНИЦИПАЛЬНОЙ СОБСТВЕННОСТИ, ВСЕГО</t>
  </si>
  <si>
    <t>в том числе:</t>
  </si>
  <si>
    <t>Реализация полномочий органа местного самоуправления Почепского района (2016-2020 годы)</t>
  </si>
  <si>
    <t>Развитие инфраструктуры сферы образования</t>
  </si>
  <si>
    <t>Администрация Почепского района</t>
  </si>
  <si>
    <t>Детский сад с.Дмитрово, Почепского района Брянской области</t>
  </si>
  <si>
    <t>Строительство систем газоснабжения для населенных пунктов Брянской области</t>
  </si>
  <si>
    <t>Строительство систем водоснабжения для населенных пунктов Брянской области</t>
  </si>
  <si>
    <t>Водопроводные сети по ул. Калиновка в с. Красный Рог Краснорогского сельского поселения Почепского района Брянской области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</si>
  <si>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</si>
  <si>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</si>
  <si>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Сумма на 2018 год</t>
  </si>
  <si>
    <t>Приложение к постановлению администрации Почепского района №   от      2018 года</t>
  </si>
  <si>
    <t>Субсидия на софинансирование капитальных вложений в объекты государственной (муниципальной) собственности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</si>
  <si>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</si>
  <si>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Софинансирование объектов капитальных вложений муниципальной собственности за счет средств местного бюджета</t>
  </si>
  <si>
    <t>Устойчивое развитие сельских территорий</t>
  </si>
  <si>
    <t>L5670</t>
  </si>
  <si>
    <t>Газификация д. Дягово Почепского района Брянской области</t>
  </si>
  <si>
    <t xml:space="preserve">Дополнительное образование детей </t>
  </si>
  <si>
    <t>Мероприятия по развитию физической культуры и спорта</t>
  </si>
  <si>
    <t>82300</t>
  </si>
  <si>
    <t>L1590</t>
  </si>
  <si>
    <t>Процент исполнения</t>
  </si>
  <si>
    <t>77,1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</si>
  <si>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октября 2018 года                                                                                                                                                                      </t>
  </si>
  <si>
    <t>Освоено на 01.10.2018 года</t>
  </si>
  <si>
    <t xml:space="preserve">Исполнено на 01.10.2018 года </t>
  </si>
  <si>
    <t>783638,94</t>
  </si>
  <si>
    <t>783638,95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</si>
</sst>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6" fillId="0" borderId="0" applyFont="0" applyFill="0" applyBorder="0" applyAlignment="0" applyProtection="0"/>
    <xf numFmtId="44" fontId="27" fillId="0" borderId="0">
      <alignment vertical="top" wrapText="1"/>
    </xf>
    <xf numFmtId="0" fontId="28" fillId="0" borderId="0"/>
  </cellStyleXfs>
  <cellXfs count="250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9" fontId="20" fillId="0" borderId="2" xfId="0" applyNumberFormat="1" applyFont="1" applyFill="1" applyBorder="1" applyAlignment="1">
      <alignment horizontal="center"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43" fontId="2" fillId="0" borderId="2" xfId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30" fillId="0" borderId="0" xfId="3" applyFont="1" applyFill="1" applyBorder="1" applyAlignment="1">
      <alignment horizontal="left" wrapText="1"/>
    </xf>
    <xf numFmtId="0" fontId="21" fillId="0" borderId="0" xfId="0" applyFont="1" applyFill="1" applyAlignment="1">
      <alignment vertical="top" wrapText="1"/>
    </xf>
    <xf numFmtId="4" fontId="2" fillId="0" borderId="2" xfId="0" applyNumberFormat="1" applyFont="1" applyFill="1" applyBorder="1" applyAlignment="1">
      <alignment horizontal="right" vertical="top"/>
    </xf>
    <xf numFmtId="43" fontId="2" fillId="0" borderId="2" xfId="1" applyFont="1" applyFill="1" applyBorder="1" applyAlignment="1">
      <alignment horizontal="right" vertical="top"/>
    </xf>
    <xf numFmtId="2" fontId="2" fillId="0" borderId="2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right" vertical="top"/>
    </xf>
    <xf numFmtId="4" fontId="12" fillId="0" borderId="2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9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5" fillId="0" borderId="4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88"/>
  <sheetViews>
    <sheetView tabSelected="1" topLeftCell="A4" workbookViewId="0">
      <pane xSplit="3" ySplit="39" topLeftCell="D88" activePane="bottomRight" state="frozen"/>
      <selection activeCell="A4" sqref="A4"/>
      <selection pane="topRight" activeCell="D4" sqref="D4"/>
      <selection pane="bottomLeft" activeCell="A40" sqref="A40"/>
      <selection pane="bottomRight" activeCell="AA46" sqref="AA46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4" width="6" style="1" customWidth="1"/>
    <col min="15" max="15" width="14.5703125" style="1" hidden="1" customWidth="1"/>
    <col min="16" max="16" width="12.710937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4.85546875" style="1" customWidth="1"/>
    <col min="26" max="26" width="14" style="1" customWidth="1"/>
    <col min="27" max="27" width="11.85546875" style="1" customWidth="1"/>
    <col min="28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49" ht="36.75" customHeight="1" x14ac:dyDescent="0.25">
      <c r="K1" s="228" t="s">
        <v>163</v>
      </c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</row>
    <row r="2" spans="1:249" ht="22.5" hidden="1" customHeight="1" x14ac:dyDescent="0.25"/>
    <row r="3" spans="1:249" ht="12.75" x14ac:dyDescent="0.25">
      <c r="A3" s="232" t="s">
        <v>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</row>
    <row r="4" spans="1:249" ht="12.75" x14ac:dyDescent="0.25">
      <c r="A4" s="218"/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249" ht="12.75" x14ac:dyDescent="0.25">
      <c r="A5" s="218"/>
      <c r="B5" s="218"/>
      <c r="C5" s="218"/>
      <c r="D5" s="218"/>
      <c r="E5" s="233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</row>
    <row r="6" spans="1:249" ht="12.75" x14ac:dyDescent="0.25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</row>
    <row r="7" spans="1:249" ht="50.25" customHeight="1" x14ac:dyDescent="0.25">
      <c r="A7" s="222"/>
      <c r="B7" s="222"/>
      <c r="C7" s="222"/>
      <c r="D7" s="234" t="s">
        <v>176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</row>
    <row r="8" spans="1:249" x14ac:dyDescent="0.25">
      <c r="Z8" s="1" t="s">
        <v>148</v>
      </c>
    </row>
    <row r="9" spans="1:249" s="9" customFormat="1" ht="27" customHeight="1" x14ac:dyDescent="0.25">
      <c r="A9" s="3" t="s">
        <v>1</v>
      </c>
      <c r="B9" s="4"/>
      <c r="C9" s="4" t="s">
        <v>2</v>
      </c>
      <c r="D9" s="4" t="s">
        <v>147</v>
      </c>
      <c r="E9" s="4" t="s">
        <v>4</v>
      </c>
      <c r="F9" s="4"/>
      <c r="G9" s="4" t="s">
        <v>5</v>
      </c>
      <c r="H9" s="5" t="s">
        <v>6</v>
      </c>
      <c r="I9" s="5" t="s">
        <v>7</v>
      </c>
      <c r="J9" s="5" t="s">
        <v>8</v>
      </c>
      <c r="K9" s="5" t="s">
        <v>9</v>
      </c>
      <c r="L9" s="5" t="s">
        <v>10</v>
      </c>
      <c r="M9" s="5" t="s">
        <v>144</v>
      </c>
      <c r="N9" s="5" t="s">
        <v>12</v>
      </c>
      <c r="O9" s="4" t="s">
        <v>13</v>
      </c>
      <c r="P9" s="36" t="s">
        <v>162</v>
      </c>
      <c r="Q9" s="7" t="s">
        <v>14</v>
      </c>
      <c r="R9" s="7" t="s">
        <v>15</v>
      </c>
      <c r="S9" s="7" t="s">
        <v>16</v>
      </c>
      <c r="T9" s="7" t="s">
        <v>17</v>
      </c>
      <c r="U9" s="8"/>
      <c r="V9" s="8"/>
      <c r="W9" s="8"/>
      <c r="X9" s="8"/>
      <c r="Y9" s="59" t="s">
        <v>177</v>
      </c>
      <c r="Z9" s="35" t="s">
        <v>178</v>
      </c>
      <c r="AA9" s="59" t="s">
        <v>174</v>
      </c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</row>
    <row r="10" spans="1:249" s="88" customFormat="1" ht="26.25" hidden="1" customHeight="1" x14ac:dyDescent="0.25">
      <c r="A10" s="35" t="s">
        <v>38</v>
      </c>
      <c r="B10" s="35"/>
      <c r="C10" s="86"/>
      <c r="D10" s="36">
        <v>51</v>
      </c>
      <c r="E10" s="36">
        <v>0</v>
      </c>
      <c r="F10" s="36"/>
      <c r="G10" s="36">
        <v>851</v>
      </c>
      <c r="H10" s="59" t="s">
        <v>30</v>
      </c>
      <c r="I10" s="59" t="s">
        <v>32</v>
      </c>
      <c r="J10" s="59" t="s">
        <v>52</v>
      </c>
      <c r="K10" s="62"/>
      <c r="L10" s="98"/>
      <c r="M10" s="99"/>
      <c r="N10" s="98"/>
      <c r="O10" s="63">
        <f t="shared" ref="O10:P11" si="0">O11</f>
        <v>19570</v>
      </c>
      <c r="P10" s="63">
        <f t="shared" si="0"/>
        <v>0</v>
      </c>
      <c r="Q10" s="100"/>
      <c r="R10" s="100"/>
      <c r="S10" s="100"/>
      <c r="T10" s="100"/>
      <c r="Y10" s="99"/>
      <c r="Z10" s="205"/>
      <c r="AA10" s="99"/>
    </row>
    <row r="11" spans="1:249" s="92" customFormat="1" ht="36" hidden="1" x14ac:dyDescent="0.25">
      <c r="A11" s="42" t="s">
        <v>25</v>
      </c>
      <c r="B11" s="101"/>
      <c r="C11" s="101"/>
      <c r="D11" s="4">
        <v>51</v>
      </c>
      <c r="E11" s="4">
        <v>0</v>
      </c>
      <c r="F11" s="4"/>
      <c r="G11" s="4">
        <v>851</v>
      </c>
      <c r="H11" s="5" t="s">
        <v>30</v>
      </c>
      <c r="I11" s="5" t="s">
        <v>32</v>
      </c>
      <c r="J11" s="5" t="s">
        <v>52</v>
      </c>
      <c r="K11" s="64" t="s">
        <v>40</v>
      </c>
      <c r="L11" s="90"/>
      <c r="M11" s="102"/>
      <c r="N11" s="90"/>
      <c r="O11" s="66">
        <f t="shared" si="0"/>
        <v>19570</v>
      </c>
      <c r="P11" s="66">
        <f t="shared" si="0"/>
        <v>0</v>
      </c>
      <c r="Q11" s="103"/>
      <c r="R11" s="103"/>
      <c r="S11" s="103"/>
      <c r="T11" s="103"/>
      <c r="Y11" s="102"/>
      <c r="Z11" s="205"/>
      <c r="AA11" s="102"/>
    </row>
    <row r="12" spans="1:249" s="92" customFormat="1" hidden="1" x14ac:dyDescent="0.25">
      <c r="A12" s="42" t="s">
        <v>35</v>
      </c>
      <c r="B12" s="101"/>
      <c r="C12" s="101"/>
      <c r="D12" s="4">
        <v>51</v>
      </c>
      <c r="E12" s="4">
        <v>0</v>
      </c>
      <c r="F12" s="4"/>
      <c r="G12" s="4">
        <v>851</v>
      </c>
      <c r="H12" s="5" t="s">
        <v>30</v>
      </c>
      <c r="I12" s="5" t="s">
        <v>32</v>
      </c>
      <c r="J12" s="5" t="s">
        <v>52</v>
      </c>
      <c r="K12" s="64" t="s">
        <v>36</v>
      </c>
      <c r="L12" s="90"/>
      <c r="M12" s="102"/>
      <c r="N12" s="90"/>
      <c r="O12" s="66">
        <f>O13+O14+O15+O16</f>
        <v>19570</v>
      </c>
      <c r="P12" s="66">
        <f>P13+P14+P15+P16</f>
        <v>0</v>
      </c>
      <c r="Q12" s="103"/>
      <c r="R12" s="103"/>
      <c r="S12" s="103"/>
      <c r="T12" s="103"/>
      <c r="Y12" s="102"/>
      <c r="Z12" s="205"/>
      <c r="AA12" s="102"/>
    </row>
    <row r="13" spans="1:249" s="92" customFormat="1" ht="36" hidden="1" x14ac:dyDescent="0.25">
      <c r="A13" s="101" t="s">
        <v>53</v>
      </c>
      <c r="B13" s="101"/>
      <c r="C13" s="101"/>
      <c r="D13" s="4"/>
      <c r="E13" s="4"/>
      <c r="F13" s="4"/>
      <c r="G13" s="4"/>
      <c r="H13" s="5"/>
      <c r="I13" s="5"/>
      <c r="J13" s="5"/>
      <c r="K13" s="64"/>
      <c r="L13" s="90" t="s">
        <v>42</v>
      </c>
      <c r="M13" s="102" t="s">
        <v>54</v>
      </c>
      <c r="N13" s="90"/>
      <c r="O13" s="91">
        <v>0</v>
      </c>
      <c r="P13" s="91"/>
      <c r="Q13" s="171">
        <v>1095620</v>
      </c>
      <c r="R13" s="103">
        <f>Q13*5/100</f>
        <v>54781</v>
      </c>
      <c r="S13" s="103">
        <f>Q13*95/100</f>
        <v>1040839</v>
      </c>
      <c r="T13" s="103"/>
      <c r="U13" s="96" t="s">
        <v>55</v>
      </c>
      <c r="Y13" s="102"/>
      <c r="Z13" s="205"/>
      <c r="AA13" s="102"/>
    </row>
    <row r="14" spans="1:249" s="92" customFormat="1" ht="48" hidden="1" x14ac:dyDescent="0.25">
      <c r="A14" s="101" t="s">
        <v>56</v>
      </c>
      <c r="B14" s="101"/>
      <c r="C14" s="101"/>
      <c r="D14" s="169"/>
      <c r="E14" s="169"/>
      <c r="F14" s="169"/>
      <c r="G14" s="169"/>
      <c r="H14" s="90"/>
      <c r="I14" s="90"/>
      <c r="J14" s="90"/>
      <c r="K14" s="135"/>
      <c r="L14" s="90" t="s">
        <v>42</v>
      </c>
      <c r="M14" s="102" t="s">
        <v>57</v>
      </c>
      <c r="N14" s="90"/>
      <c r="O14" s="91">
        <v>0</v>
      </c>
      <c r="P14" s="91"/>
      <c r="Q14" s="171">
        <v>1135010</v>
      </c>
      <c r="R14" s="103">
        <f>Q14*5/100</f>
        <v>56750.5</v>
      </c>
      <c r="S14" s="103">
        <f>Q14*95/100</f>
        <v>1078259.5</v>
      </c>
      <c r="T14" s="103"/>
      <c r="U14" s="96" t="s">
        <v>58</v>
      </c>
      <c r="Y14" s="102"/>
      <c r="Z14" s="205"/>
      <c r="AA14" s="102"/>
    </row>
    <row r="15" spans="1:249" s="92" customFormat="1" ht="34.5" hidden="1" customHeight="1" x14ac:dyDescent="0.25">
      <c r="A15" s="101" t="s">
        <v>59</v>
      </c>
      <c r="B15" s="101"/>
      <c r="C15" s="101"/>
      <c r="D15" s="169"/>
      <c r="E15" s="169"/>
      <c r="F15" s="169"/>
      <c r="G15" s="169"/>
      <c r="H15" s="90"/>
      <c r="I15" s="90"/>
      <c r="J15" s="90"/>
      <c r="K15" s="135"/>
      <c r="L15" s="90" t="s">
        <v>42</v>
      </c>
      <c r="M15" s="102" t="s">
        <v>60</v>
      </c>
      <c r="N15" s="90"/>
      <c r="O15" s="91">
        <v>19570</v>
      </c>
      <c r="P15" s="91"/>
      <c r="Q15" s="171">
        <v>1178220</v>
      </c>
      <c r="R15" s="103">
        <f>Q15*5/100</f>
        <v>58911</v>
      </c>
      <c r="S15" s="103">
        <f>Q15*95/100</f>
        <v>1119309</v>
      </c>
      <c r="T15" s="103"/>
      <c r="U15" s="96" t="s">
        <v>55</v>
      </c>
      <c r="Y15" s="102"/>
      <c r="Z15" s="205"/>
      <c r="AA15" s="102"/>
    </row>
    <row r="16" spans="1:249" s="92" customFormat="1" ht="36" hidden="1" x14ac:dyDescent="0.25">
      <c r="A16" s="101" t="s">
        <v>61</v>
      </c>
      <c r="B16" s="101"/>
      <c r="C16" s="101"/>
      <c r="D16" s="169"/>
      <c r="E16" s="169"/>
      <c r="F16" s="169"/>
      <c r="G16" s="169"/>
      <c r="H16" s="90"/>
      <c r="I16" s="90"/>
      <c r="J16" s="90"/>
      <c r="K16" s="135"/>
      <c r="L16" s="90" t="s">
        <v>42</v>
      </c>
      <c r="M16" s="102" t="s">
        <v>62</v>
      </c>
      <c r="N16" s="90"/>
      <c r="O16" s="91"/>
      <c r="P16" s="91"/>
      <c r="Q16" s="171">
        <v>1184840</v>
      </c>
      <c r="R16" s="103">
        <f>Q16*5/100</f>
        <v>59242</v>
      </c>
      <c r="S16" s="103">
        <f>Q16*95/100</f>
        <v>1125598</v>
      </c>
      <c r="T16" s="103"/>
      <c r="U16" s="96" t="s">
        <v>58</v>
      </c>
      <c r="Y16" s="102"/>
      <c r="Z16" s="205"/>
      <c r="AA16" s="102"/>
    </row>
    <row r="17" spans="1:250" s="92" customFormat="1" ht="16.5" hidden="1" customHeight="1" x14ac:dyDescent="0.25">
      <c r="A17" s="229" t="s">
        <v>63</v>
      </c>
      <c r="B17" s="229"/>
      <c r="C17" s="86"/>
      <c r="D17" s="172">
        <v>51</v>
      </c>
      <c r="E17" s="172">
        <v>0</v>
      </c>
      <c r="F17" s="172">
        <v>13</v>
      </c>
      <c r="G17" s="172">
        <v>851</v>
      </c>
      <c r="H17" s="173" t="s">
        <v>64</v>
      </c>
      <c r="I17" s="98"/>
      <c r="J17" s="98"/>
      <c r="K17" s="173"/>
      <c r="L17" s="98"/>
      <c r="M17" s="99"/>
      <c r="N17" s="98"/>
      <c r="O17" s="174">
        <f t="shared" ref="O17:P17" si="1">O18</f>
        <v>143872834</v>
      </c>
      <c r="P17" s="174">
        <f t="shared" si="1"/>
        <v>0</v>
      </c>
      <c r="Q17" s="100"/>
      <c r="R17" s="100"/>
      <c r="S17" s="100"/>
      <c r="T17" s="100"/>
      <c r="U17" s="88"/>
      <c r="V17" s="88"/>
      <c r="W17" s="88"/>
      <c r="X17" s="88"/>
      <c r="Y17" s="99"/>
      <c r="Z17" s="205"/>
      <c r="AA17" s="99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</row>
    <row r="18" spans="1:250" hidden="1" x14ac:dyDescent="0.25">
      <c r="A18" s="230" t="s">
        <v>65</v>
      </c>
      <c r="B18" s="230"/>
      <c r="C18" s="57"/>
      <c r="D18" s="36">
        <v>51</v>
      </c>
      <c r="E18" s="36">
        <v>0</v>
      </c>
      <c r="F18" s="36">
        <v>13</v>
      </c>
      <c r="G18" s="36">
        <v>851</v>
      </c>
      <c r="H18" s="62" t="s">
        <v>64</v>
      </c>
      <c r="I18" s="59" t="s">
        <v>32</v>
      </c>
      <c r="J18" s="59"/>
      <c r="K18" s="62"/>
      <c r="L18" s="59"/>
      <c r="M18" s="60"/>
      <c r="N18" s="59"/>
      <c r="O18" s="63">
        <f>O23+O31+O35+O39</f>
        <v>143872834</v>
      </c>
      <c r="P18" s="63">
        <f t="shared" ref="P18" si="2">P27+P35</f>
        <v>0</v>
      </c>
      <c r="Q18" s="76"/>
      <c r="R18" s="76"/>
      <c r="S18" s="76"/>
      <c r="T18" s="76"/>
      <c r="U18" s="55"/>
      <c r="V18" s="55"/>
      <c r="W18" s="55"/>
      <c r="X18" s="55"/>
      <c r="Y18" s="60"/>
      <c r="Z18" s="56"/>
      <c r="AA18" s="60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</row>
    <row r="19" spans="1:250" ht="26.25" hidden="1" customHeight="1" x14ac:dyDescent="0.25">
      <c r="A19" s="231" t="s">
        <v>66</v>
      </c>
      <c r="B19" s="231"/>
      <c r="C19" s="42"/>
      <c r="D19" s="4">
        <v>51</v>
      </c>
      <c r="E19" s="4">
        <v>0</v>
      </c>
      <c r="F19" s="4">
        <v>13</v>
      </c>
      <c r="G19" s="4">
        <v>851</v>
      </c>
      <c r="H19" s="64" t="s">
        <v>64</v>
      </c>
      <c r="I19" s="64" t="s">
        <v>32</v>
      </c>
      <c r="J19" s="64" t="s">
        <v>67</v>
      </c>
      <c r="K19" s="115"/>
      <c r="L19" s="64"/>
      <c r="M19" s="116"/>
      <c r="N19" s="59"/>
      <c r="O19" s="66">
        <f t="shared" ref="O19:P21" si="3">O20</f>
        <v>0</v>
      </c>
      <c r="P19" s="66">
        <f t="shared" si="3"/>
        <v>0</v>
      </c>
      <c r="Q19" s="76"/>
      <c r="R19" s="76"/>
      <c r="S19" s="76"/>
      <c r="T19" s="76"/>
      <c r="U19" s="55"/>
      <c r="V19" s="55"/>
      <c r="W19" s="55"/>
      <c r="X19" s="55"/>
      <c r="Y19" s="116"/>
      <c r="Z19" s="56"/>
      <c r="AA19" s="116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</row>
    <row r="20" spans="1:250" ht="25.5" hidden="1" customHeight="1" x14ac:dyDescent="0.25">
      <c r="A20" s="42" t="s">
        <v>25</v>
      </c>
      <c r="B20" s="42" t="s">
        <v>25</v>
      </c>
      <c r="C20" s="42"/>
      <c r="D20" s="4">
        <v>51</v>
      </c>
      <c r="E20" s="4">
        <v>0</v>
      </c>
      <c r="F20" s="4"/>
      <c r="G20" s="4">
        <v>851</v>
      </c>
      <c r="H20" s="64" t="s">
        <v>64</v>
      </c>
      <c r="I20" s="64" t="s">
        <v>32</v>
      </c>
      <c r="J20" s="64" t="s">
        <v>67</v>
      </c>
      <c r="K20" s="64" t="s">
        <v>40</v>
      </c>
      <c r="L20" s="64"/>
      <c r="M20" s="117"/>
      <c r="N20" s="59"/>
      <c r="O20" s="66">
        <f t="shared" si="3"/>
        <v>0</v>
      </c>
      <c r="P20" s="66">
        <f t="shared" si="3"/>
        <v>0</v>
      </c>
      <c r="Q20" s="76"/>
      <c r="R20" s="76"/>
      <c r="S20" s="76"/>
      <c r="T20" s="76"/>
      <c r="U20" s="55"/>
      <c r="V20" s="55"/>
      <c r="W20" s="55"/>
      <c r="X20" s="55"/>
      <c r="Y20" s="117"/>
      <c r="Z20" s="56"/>
      <c r="AA20" s="117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</row>
    <row r="21" spans="1:250" ht="14.25" hidden="1" customHeight="1" x14ac:dyDescent="0.25">
      <c r="A21" s="42" t="s">
        <v>35</v>
      </c>
      <c r="B21" s="42" t="s">
        <v>68</v>
      </c>
      <c r="C21" s="42"/>
      <c r="D21" s="4">
        <v>51</v>
      </c>
      <c r="E21" s="4">
        <v>0</v>
      </c>
      <c r="F21" s="4"/>
      <c r="G21" s="4">
        <v>851</v>
      </c>
      <c r="H21" s="64" t="s">
        <v>64</v>
      </c>
      <c r="I21" s="64" t="s">
        <v>32</v>
      </c>
      <c r="J21" s="64" t="s">
        <v>67</v>
      </c>
      <c r="K21" s="64" t="s">
        <v>36</v>
      </c>
      <c r="L21" s="64"/>
      <c r="M21" s="117"/>
      <c r="N21" s="59"/>
      <c r="O21" s="66">
        <f t="shared" si="3"/>
        <v>0</v>
      </c>
      <c r="P21" s="66">
        <f t="shared" si="3"/>
        <v>0</v>
      </c>
      <c r="Q21" s="76"/>
      <c r="R21" s="76"/>
      <c r="S21" s="76"/>
      <c r="T21" s="76"/>
      <c r="U21" s="55"/>
      <c r="V21" s="55"/>
      <c r="W21" s="55"/>
      <c r="X21" s="55"/>
      <c r="Y21" s="117"/>
      <c r="Z21" s="56"/>
      <c r="AA21" s="117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168" t="s">
        <v>69</v>
      </c>
      <c r="B22" s="57"/>
      <c r="C22" s="57"/>
      <c r="D22" s="36"/>
      <c r="E22" s="36"/>
      <c r="F22" s="36"/>
      <c r="G22" s="36"/>
      <c r="H22" s="62"/>
      <c r="I22" s="59"/>
      <c r="J22" s="59"/>
      <c r="K22" s="62"/>
      <c r="L22" s="59"/>
      <c r="M22" s="60"/>
      <c r="N22" s="59"/>
      <c r="O22" s="91">
        <v>0</v>
      </c>
      <c r="P22" s="91">
        <v>0</v>
      </c>
      <c r="Q22" s="76"/>
      <c r="R22" s="76"/>
      <c r="S22" s="76"/>
      <c r="T22" s="76"/>
      <c r="U22" s="55"/>
      <c r="V22" s="55"/>
      <c r="W22" s="55"/>
      <c r="X22" s="55"/>
      <c r="Y22" s="60"/>
      <c r="Z22" s="56"/>
      <c r="AA22" s="60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</row>
    <row r="23" spans="1:250" ht="108" hidden="1" x14ac:dyDescent="0.25">
      <c r="A23" s="35" t="s">
        <v>70</v>
      </c>
      <c r="B23" s="56"/>
      <c r="C23" s="57"/>
      <c r="D23" s="59">
        <v>51</v>
      </c>
      <c r="E23" s="59">
        <v>0</v>
      </c>
      <c r="F23" s="59">
        <v>13</v>
      </c>
      <c r="G23" s="59">
        <v>851</v>
      </c>
      <c r="H23" s="62" t="s">
        <v>64</v>
      </c>
      <c r="I23" s="59" t="s">
        <v>32</v>
      </c>
      <c r="J23" s="59" t="s">
        <v>71</v>
      </c>
      <c r="K23" s="62"/>
      <c r="L23" s="59"/>
      <c r="M23" s="60"/>
      <c r="N23" s="59"/>
      <c r="O23" s="91">
        <f>O24</f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60"/>
      <c r="Z23" s="56"/>
      <c r="AA23" s="60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</row>
    <row r="24" spans="1:250" ht="36" hidden="1" x14ac:dyDescent="0.25">
      <c r="A24" s="42" t="s">
        <v>25</v>
      </c>
      <c r="B24" s="42"/>
      <c r="C24" s="42"/>
      <c r="D24" s="5">
        <v>51</v>
      </c>
      <c r="E24" s="5">
        <v>0</v>
      </c>
      <c r="F24" s="5">
        <v>13</v>
      </c>
      <c r="G24" s="5">
        <v>851</v>
      </c>
      <c r="H24" s="64" t="s">
        <v>64</v>
      </c>
      <c r="I24" s="5" t="s">
        <v>32</v>
      </c>
      <c r="J24" s="5" t="s">
        <v>71</v>
      </c>
      <c r="K24" s="62"/>
      <c r="L24" s="59"/>
      <c r="M24" s="60"/>
      <c r="N24" s="59"/>
      <c r="O24" s="91">
        <f>O25</f>
        <v>6408793.9000000004</v>
      </c>
      <c r="P24" s="91"/>
      <c r="Q24" s="76"/>
      <c r="R24" s="76"/>
      <c r="S24" s="76"/>
      <c r="T24" s="76"/>
      <c r="U24" s="55"/>
      <c r="V24" s="55"/>
      <c r="W24" s="55"/>
      <c r="X24" s="55"/>
      <c r="Y24" s="60"/>
      <c r="Z24" s="56"/>
      <c r="AA24" s="60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</row>
    <row r="25" spans="1:250" hidden="1" x14ac:dyDescent="0.25">
      <c r="A25" s="68" t="s">
        <v>35</v>
      </c>
      <c r="B25" s="42"/>
      <c r="C25" s="42"/>
      <c r="D25" s="5">
        <v>51</v>
      </c>
      <c r="E25" s="5">
        <v>0</v>
      </c>
      <c r="F25" s="5">
        <v>13</v>
      </c>
      <c r="G25" s="5">
        <v>851</v>
      </c>
      <c r="H25" s="64" t="s">
        <v>64</v>
      </c>
      <c r="I25" s="5" t="s">
        <v>32</v>
      </c>
      <c r="J25" s="5" t="s">
        <v>71</v>
      </c>
      <c r="K25" s="62"/>
      <c r="L25" s="59"/>
      <c r="M25" s="60"/>
      <c r="N25" s="59"/>
      <c r="O25" s="91">
        <f>O26</f>
        <v>6408793.9000000004</v>
      </c>
      <c r="P25" s="91"/>
      <c r="Q25" s="76"/>
      <c r="R25" s="76"/>
      <c r="S25" s="76"/>
      <c r="T25" s="76"/>
      <c r="U25" s="55"/>
      <c r="V25" s="55"/>
      <c r="W25" s="55"/>
      <c r="X25" s="55"/>
      <c r="Y25" s="60"/>
      <c r="Z25" s="56"/>
      <c r="AA25" s="60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</row>
    <row r="26" spans="1:250" ht="48" hidden="1" x14ac:dyDescent="0.25">
      <c r="A26" s="168" t="s">
        <v>72</v>
      </c>
      <c r="B26" s="57"/>
      <c r="C26" s="57"/>
      <c r="D26" s="59"/>
      <c r="E26" s="59"/>
      <c r="F26" s="59"/>
      <c r="G26" s="59"/>
      <c r="H26" s="62"/>
      <c r="I26" s="59"/>
      <c r="J26" s="59"/>
      <c r="K26" s="62"/>
      <c r="L26" s="59"/>
      <c r="M26" s="60"/>
      <c r="N26" s="59" t="s">
        <v>73</v>
      </c>
      <c r="O26" s="91">
        <v>6408793.9000000004</v>
      </c>
      <c r="P26" s="91"/>
      <c r="Q26" s="76"/>
      <c r="R26" s="76"/>
      <c r="S26" s="76"/>
      <c r="T26" s="76"/>
      <c r="U26" s="55"/>
      <c r="V26" s="55"/>
      <c r="W26" s="55"/>
      <c r="X26" s="55"/>
      <c r="Y26" s="60"/>
      <c r="Z26" s="56"/>
      <c r="AA26" s="60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</row>
    <row r="27" spans="1:250" ht="27" hidden="1" customHeight="1" x14ac:dyDescent="0.25">
      <c r="A27" s="35" t="s">
        <v>74</v>
      </c>
      <c r="B27" s="133"/>
      <c r="C27" s="57"/>
      <c r="D27" s="4">
        <v>51</v>
      </c>
      <c r="E27" s="4">
        <v>0</v>
      </c>
      <c r="F27" s="4"/>
      <c r="G27" s="4">
        <v>851</v>
      </c>
      <c r="H27" s="64" t="s">
        <v>64</v>
      </c>
      <c r="I27" s="5" t="s">
        <v>32</v>
      </c>
      <c r="J27" s="5" t="s">
        <v>52</v>
      </c>
      <c r="K27" s="64"/>
      <c r="L27" s="5"/>
      <c r="M27" s="65"/>
      <c r="N27" s="5"/>
      <c r="O27" s="66">
        <f t="shared" ref="O27:P29" si="4">O28</f>
        <v>0</v>
      </c>
      <c r="P27" s="66">
        <f t="shared" si="4"/>
        <v>0</v>
      </c>
      <c r="Q27" s="76"/>
      <c r="R27" s="76"/>
      <c r="S27" s="76"/>
      <c r="T27" s="76"/>
      <c r="U27" s="55"/>
      <c r="V27" s="55"/>
      <c r="W27" s="55"/>
      <c r="X27" s="55"/>
      <c r="Y27" s="65"/>
      <c r="Z27" s="56"/>
      <c r="AA27" s="6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</row>
    <row r="28" spans="1:250" ht="36" hidden="1" x14ac:dyDescent="0.25">
      <c r="A28" s="42" t="s">
        <v>25</v>
      </c>
      <c r="B28" s="42"/>
      <c r="C28" s="42"/>
      <c r="D28" s="4">
        <v>51</v>
      </c>
      <c r="E28" s="4">
        <v>0</v>
      </c>
      <c r="F28" s="4"/>
      <c r="G28" s="4">
        <v>851</v>
      </c>
      <c r="H28" s="64" t="s">
        <v>64</v>
      </c>
      <c r="I28" s="5" t="s">
        <v>32</v>
      </c>
      <c r="J28" s="5" t="s">
        <v>75</v>
      </c>
      <c r="K28" s="64" t="s">
        <v>40</v>
      </c>
      <c r="L28" s="5"/>
      <c r="M28" s="65"/>
      <c r="N28" s="5"/>
      <c r="O28" s="66">
        <f t="shared" si="4"/>
        <v>0</v>
      </c>
      <c r="P28" s="66">
        <f t="shared" si="4"/>
        <v>0</v>
      </c>
      <c r="Q28" s="77"/>
      <c r="R28" s="77"/>
      <c r="S28" s="77"/>
      <c r="T28" s="77"/>
      <c r="U28" s="78"/>
      <c r="V28" s="78"/>
      <c r="W28" s="78"/>
      <c r="X28" s="78"/>
      <c r="Y28" s="65"/>
      <c r="Z28" s="56"/>
      <c r="AA28" s="65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  <c r="IM28" s="78"/>
      <c r="IN28" s="78"/>
      <c r="IO28" s="78"/>
    </row>
    <row r="29" spans="1:250" hidden="1" x14ac:dyDescent="0.25">
      <c r="A29" s="68" t="s">
        <v>26</v>
      </c>
      <c r="B29" s="42"/>
      <c r="C29" s="42"/>
      <c r="D29" s="4">
        <v>51</v>
      </c>
      <c r="E29" s="4">
        <v>0</v>
      </c>
      <c r="F29" s="4"/>
      <c r="G29" s="4">
        <v>851</v>
      </c>
      <c r="H29" s="64" t="s">
        <v>64</v>
      </c>
      <c r="I29" s="5" t="s">
        <v>32</v>
      </c>
      <c r="J29" s="5" t="s">
        <v>75</v>
      </c>
      <c r="K29" s="64" t="s">
        <v>36</v>
      </c>
      <c r="L29" s="5"/>
      <c r="M29" s="65"/>
      <c r="N29" s="5"/>
      <c r="O29" s="66">
        <f t="shared" si="4"/>
        <v>0</v>
      </c>
      <c r="P29" s="66">
        <f t="shared" si="4"/>
        <v>0</v>
      </c>
      <c r="Q29" s="77"/>
      <c r="R29" s="77"/>
      <c r="S29" s="77"/>
      <c r="T29" s="77"/>
      <c r="U29" s="78"/>
      <c r="V29" s="78"/>
      <c r="W29" s="78"/>
      <c r="X29" s="78"/>
      <c r="Y29" s="65"/>
      <c r="Z29" s="56"/>
      <c r="AA29" s="65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  <c r="IM29" s="78"/>
      <c r="IN29" s="78"/>
      <c r="IO29" s="78"/>
    </row>
    <row r="30" spans="1:250" s="136" customFormat="1" ht="48" hidden="1" x14ac:dyDescent="0.25">
      <c r="A30" s="168" t="s">
        <v>72</v>
      </c>
      <c r="B30" s="101"/>
      <c r="C30" s="101"/>
      <c r="D30" s="169"/>
      <c r="E30" s="169"/>
      <c r="F30" s="169"/>
      <c r="G30" s="169"/>
      <c r="H30" s="135"/>
      <c r="I30" s="90"/>
      <c r="J30" s="90"/>
      <c r="K30" s="135"/>
      <c r="L30" s="90"/>
      <c r="M30" s="102"/>
      <c r="N30" s="90"/>
      <c r="O30" s="91">
        <v>0</v>
      </c>
      <c r="P30" s="91">
        <v>0</v>
      </c>
      <c r="Q30" s="103"/>
      <c r="R30" s="103"/>
      <c r="S30" s="103"/>
      <c r="T30" s="103"/>
      <c r="U30" s="92"/>
      <c r="V30" s="92"/>
      <c r="W30" s="92"/>
      <c r="X30" s="92"/>
      <c r="Y30" s="102"/>
      <c r="Z30" s="205"/>
      <c r="AA30" s="10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</row>
    <row r="31" spans="1:250" s="136" customFormat="1" ht="108" hidden="1" x14ac:dyDescent="0.25">
      <c r="A31" s="35" t="s">
        <v>70</v>
      </c>
      <c r="B31" s="56"/>
      <c r="C31" s="57"/>
      <c r="D31" s="59">
        <v>51</v>
      </c>
      <c r="E31" s="59">
        <v>0</v>
      </c>
      <c r="F31" s="59">
        <v>13</v>
      </c>
      <c r="G31" s="59">
        <v>851</v>
      </c>
      <c r="H31" s="62" t="s">
        <v>64</v>
      </c>
      <c r="I31" s="59" t="s">
        <v>32</v>
      </c>
      <c r="J31" s="59" t="s">
        <v>76</v>
      </c>
      <c r="K31" s="135"/>
      <c r="L31" s="90"/>
      <c r="M31" s="102"/>
      <c r="N31" s="90"/>
      <c r="O31" s="91">
        <f>O32</f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102"/>
      <c r="Z31" s="205"/>
      <c r="AA31" s="10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</row>
    <row r="32" spans="1:250" s="136" customFormat="1" ht="36" hidden="1" x14ac:dyDescent="0.25">
      <c r="A32" s="42" t="s">
        <v>25</v>
      </c>
      <c r="B32" s="42"/>
      <c r="C32" s="42"/>
      <c r="D32" s="5">
        <v>51</v>
      </c>
      <c r="E32" s="5">
        <v>0</v>
      </c>
      <c r="F32" s="5">
        <v>13</v>
      </c>
      <c r="G32" s="5">
        <v>851</v>
      </c>
      <c r="H32" s="64" t="s">
        <v>64</v>
      </c>
      <c r="I32" s="5" t="s">
        <v>32</v>
      </c>
      <c r="J32" s="5" t="s">
        <v>76</v>
      </c>
      <c r="K32" s="135"/>
      <c r="L32" s="90"/>
      <c r="M32" s="102"/>
      <c r="N32" s="90"/>
      <c r="O32" s="91">
        <f>O33</f>
        <v>39317130.950000003</v>
      </c>
      <c r="P32" s="91"/>
      <c r="Q32" s="103"/>
      <c r="R32" s="103"/>
      <c r="S32" s="103"/>
      <c r="T32" s="103"/>
      <c r="U32" s="92"/>
      <c r="V32" s="92"/>
      <c r="W32" s="92"/>
      <c r="X32" s="92"/>
      <c r="Y32" s="102"/>
      <c r="Z32" s="205"/>
      <c r="AA32" s="10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</row>
    <row r="33" spans="1:250" s="136" customFormat="1" hidden="1" x14ac:dyDescent="0.25">
      <c r="A33" s="68" t="s">
        <v>35</v>
      </c>
      <c r="B33" s="42"/>
      <c r="C33" s="42"/>
      <c r="D33" s="5">
        <v>51</v>
      </c>
      <c r="E33" s="5">
        <v>0</v>
      </c>
      <c r="F33" s="5">
        <v>13</v>
      </c>
      <c r="G33" s="5">
        <v>851</v>
      </c>
      <c r="H33" s="64" t="s">
        <v>64</v>
      </c>
      <c r="I33" s="5" t="s">
        <v>32</v>
      </c>
      <c r="J33" s="5" t="s">
        <v>76</v>
      </c>
      <c r="K33" s="135"/>
      <c r="L33" s="90"/>
      <c r="M33" s="102"/>
      <c r="N33" s="90"/>
      <c r="O33" s="91">
        <f>O34</f>
        <v>39317130.950000003</v>
      </c>
      <c r="P33" s="91"/>
      <c r="Q33" s="103"/>
      <c r="R33" s="103"/>
      <c r="S33" s="103"/>
      <c r="T33" s="103"/>
      <c r="U33" s="92"/>
      <c r="V33" s="92"/>
      <c r="W33" s="92"/>
      <c r="X33" s="92"/>
      <c r="Y33" s="102"/>
      <c r="Z33" s="205"/>
      <c r="AA33" s="10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</row>
    <row r="34" spans="1:250" s="136" customFormat="1" ht="27" hidden="1" customHeight="1" x14ac:dyDescent="0.25">
      <c r="A34" s="168" t="s">
        <v>69</v>
      </c>
      <c r="B34" s="57"/>
      <c r="C34" s="57"/>
      <c r="D34" s="59"/>
      <c r="E34" s="59"/>
      <c r="F34" s="59"/>
      <c r="G34" s="59"/>
      <c r="H34" s="62"/>
      <c r="I34" s="59"/>
      <c r="J34" s="59"/>
      <c r="K34" s="135"/>
      <c r="L34" s="90"/>
      <c r="M34" s="102"/>
      <c r="N34" s="90" t="s">
        <v>73</v>
      </c>
      <c r="O34" s="91">
        <v>39317130.950000003</v>
      </c>
      <c r="P34" s="91"/>
      <c r="Q34" s="103"/>
      <c r="R34" s="103"/>
      <c r="S34" s="103"/>
      <c r="T34" s="103"/>
      <c r="U34" s="92"/>
      <c r="V34" s="92"/>
      <c r="W34" s="92"/>
      <c r="X34" s="92"/>
      <c r="Y34" s="102"/>
      <c r="Z34" s="205"/>
      <c r="AA34" s="10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</row>
    <row r="35" spans="1:250" ht="25.5" hidden="1" customHeight="1" x14ac:dyDescent="0.25">
      <c r="A35" s="35" t="s">
        <v>33</v>
      </c>
      <c r="B35" s="57"/>
      <c r="C35" s="57"/>
      <c r="D35" s="36">
        <v>51</v>
      </c>
      <c r="E35" s="36">
        <v>0</v>
      </c>
      <c r="F35" s="36"/>
      <c r="G35" s="36">
        <v>851</v>
      </c>
      <c r="H35" s="62" t="s">
        <v>64</v>
      </c>
      <c r="I35" s="59" t="s">
        <v>32</v>
      </c>
      <c r="J35" s="59" t="s">
        <v>34</v>
      </c>
      <c r="K35" s="62"/>
      <c r="L35" s="59"/>
      <c r="M35" s="60"/>
      <c r="N35" s="59"/>
      <c r="O35" s="63">
        <f t="shared" ref="O35:P41" si="5">O36</f>
        <v>9000586</v>
      </c>
      <c r="P35" s="63">
        <f t="shared" si="5"/>
        <v>0</v>
      </c>
      <c r="Q35" s="76"/>
      <c r="R35" s="76"/>
      <c r="S35" s="76"/>
      <c r="T35" s="76"/>
      <c r="U35" s="55"/>
      <c r="V35" s="55"/>
      <c r="W35" s="55"/>
      <c r="X35" s="55"/>
      <c r="Y35" s="60"/>
      <c r="Z35" s="56"/>
      <c r="AA35" s="60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s="55"/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  <c r="EV35" s="55"/>
      <c r="EW35" s="55"/>
      <c r="EX35" s="55"/>
      <c r="EY35" s="55"/>
      <c r="EZ35" s="55"/>
      <c r="FA35" s="55"/>
      <c r="FB35" s="55"/>
      <c r="FC35" s="55"/>
      <c r="FD35" s="55"/>
      <c r="FE35" s="55"/>
      <c r="FF35" s="55"/>
      <c r="FG35" s="55"/>
      <c r="FH35" s="55"/>
      <c r="FI35" s="55"/>
      <c r="FJ35" s="55"/>
      <c r="FK35" s="55"/>
      <c r="FL35" s="55"/>
      <c r="FM35" s="55"/>
      <c r="FN35" s="55"/>
      <c r="FO35" s="55"/>
      <c r="FP35" s="55"/>
      <c r="FQ35" s="55"/>
      <c r="FR35" s="55"/>
      <c r="FS35" s="55"/>
      <c r="FT35" s="55"/>
      <c r="FU35" s="55"/>
      <c r="FV35" s="55"/>
      <c r="FW35" s="55"/>
      <c r="FX35" s="55"/>
      <c r="FY35" s="55"/>
      <c r="FZ35" s="55"/>
      <c r="GA35" s="55"/>
      <c r="GB35" s="55"/>
      <c r="GC35" s="55"/>
      <c r="GD35" s="55"/>
      <c r="GE35" s="55"/>
      <c r="GF35" s="55"/>
      <c r="GG35" s="55"/>
      <c r="GH35" s="55"/>
      <c r="GI35" s="55"/>
      <c r="GJ35" s="55"/>
      <c r="GK35" s="55"/>
      <c r="GL35" s="55"/>
      <c r="GM35" s="55"/>
      <c r="GN35" s="55"/>
      <c r="GO35" s="55"/>
      <c r="GP35" s="55"/>
      <c r="GQ35" s="55"/>
      <c r="GR35" s="55"/>
      <c r="GS35" s="55"/>
      <c r="GT35" s="55"/>
      <c r="GU35" s="55"/>
      <c r="GV35" s="55"/>
      <c r="GW35" s="55"/>
      <c r="GX35" s="55"/>
      <c r="GY35" s="55"/>
      <c r="GZ35" s="55"/>
      <c r="HA35" s="55"/>
      <c r="HB35" s="55"/>
      <c r="HC35" s="55"/>
      <c r="HD35" s="55"/>
      <c r="HE35" s="55"/>
      <c r="HF35" s="55"/>
      <c r="HG35" s="55"/>
      <c r="HH35" s="55"/>
      <c r="HI35" s="55"/>
      <c r="HJ35" s="55"/>
      <c r="HK35" s="55"/>
      <c r="HL35" s="55"/>
      <c r="HM35" s="55"/>
      <c r="HN35" s="55"/>
      <c r="HO35" s="55"/>
      <c r="HP35" s="55"/>
      <c r="HQ35" s="55"/>
      <c r="HR35" s="55"/>
      <c r="HS35" s="55"/>
      <c r="HT35" s="55"/>
      <c r="HU35" s="55"/>
      <c r="HV35" s="55"/>
      <c r="HW35" s="55"/>
      <c r="HX35" s="55"/>
      <c r="HY35" s="55"/>
      <c r="HZ35" s="55"/>
      <c r="IA35" s="55"/>
      <c r="IB35" s="55"/>
      <c r="IC35" s="55"/>
      <c r="ID35" s="55"/>
      <c r="IE35" s="55"/>
      <c r="IF35" s="55"/>
      <c r="IG35" s="55"/>
      <c r="IH35" s="55"/>
      <c r="II35" s="55"/>
      <c r="IJ35" s="55"/>
      <c r="IK35" s="55"/>
      <c r="IL35" s="55"/>
      <c r="IM35" s="55"/>
      <c r="IN35" s="55"/>
      <c r="IO35" s="55"/>
      <c r="IP35" s="55"/>
    </row>
    <row r="36" spans="1:250" ht="36" hidden="1" x14ac:dyDescent="0.25">
      <c r="A36" s="42" t="s">
        <v>25</v>
      </c>
      <c r="B36" s="42"/>
      <c r="C36" s="42"/>
      <c r="D36" s="4">
        <v>51</v>
      </c>
      <c r="E36" s="4">
        <v>0</v>
      </c>
      <c r="F36" s="4"/>
      <c r="G36" s="4">
        <v>851</v>
      </c>
      <c r="H36" s="64" t="s">
        <v>64</v>
      </c>
      <c r="I36" s="5" t="s">
        <v>32</v>
      </c>
      <c r="J36" s="5" t="s">
        <v>34</v>
      </c>
      <c r="K36" s="64" t="s">
        <v>40</v>
      </c>
      <c r="L36" s="5"/>
      <c r="M36" s="65"/>
      <c r="N36" s="5"/>
      <c r="O36" s="66">
        <f t="shared" si="5"/>
        <v>9000586</v>
      </c>
      <c r="P36" s="66">
        <f t="shared" si="5"/>
        <v>0</v>
      </c>
      <c r="Q36" s="77"/>
      <c r="R36" s="77"/>
      <c r="S36" s="77"/>
      <c r="T36" s="77"/>
      <c r="U36" s="78"/>
      <c r="V36" s="78"/>
      <c r="W36" s="78"/>
      <c r="X36" s="78"/>
      <c r="Y36" s="65"/>
      <c r="Z36" s="56"/>
      <c r="AA36" s="65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  <c r="IM36" s="78"/>
      <c r="IN36" s="78"/>
      <c r="IO36" s="78"/>
    </row>
    <row r="37" spans="1:250" hidden="1" x14ac:dyDescent="0.25">
      <c r="A37" s="68" t="s">
        <v>35</v>
      </c>
      <c r="B37" s="42"/>
      <c r="C37" s="42"/>
      <c r="D37" s="4">
        <v>51</v>
      </c>
      <c r="E37" s="4">
        <v>0</v>
      </c>
      <c r="F37" s="4"/>
      <c r="G37" s="4">
        <v>851</v>
      </c>
      <c r="H37" s="64" t="s">
        <v>64</v>
      </c>
      <c r="I37" s="5" t="s">
        <v>32</v>
      </c>
      <c r="J37" s="5" t="s">
        <v>34</v>
      </c>
      <c r="K37" s="64" t="s">
        <v>36</v>
      </c>
      <c r="L37" s="5"/>
      <c r="M37" s="65"/>
      <c r="N37" s="5"/>
      <c r="O37" s="66">
        <f t="shared" si="5"/>
        <v>9000586</v>
      </c>
      <c r="P37" s="66">
        <f t="shared" si="5"/>
        <v>0</v>
      </c>
      <c r="Q37" s="77"/>
      <c r="R37" s="77"/>
      <c r="S37" s="77"/>
      <c r="T37" s="77"/>
      <c r="U37" s="78"/>
      <c r="V37" s="78"/>
      <c r="W37" s="78"/>
      <c r="X37" s="78"/>
      <c r="Y37" s="65"/>
      <c r="Z37" s="56"/>
      <c r="AA37" s="65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8"/>
      <c r="EX37" s="78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  <c r="IM37" s="78"/>
      <c r="IN37" s="78"/>
      <c r="IO37" s="78"/>
    </row>
    <row r="38" spans="1:250" ht="48" hidden="1" x14ac:dyDescent="0.25">
      <c r="A38" s="168" t="s">
        <v>77</v>
      </c>
      <c r="B38" s="175"/>
      <c r="C38" s="175"/>
      <c r="D38" s="176"/>
      <c r="E38" s="175"/>
      <c r="F38" s="175"/>
      <c r="G38" s="175"/>
      <c r="H38" s="175"/>
      <c r="I38" s="175"/>
      <c r="J38" s="175"/>
      <c r="K38" s="175"/>
      <c r="L38" s="168" t="s">
        <v>78</v>
      </c>
      <c r="M38" s="170"/>
      <c r="N38" s="168">
        <v>2016</v>
      </c>
      <c r="O38" s="91">
        <v>9000586</v>
      </c>
      <c r="P38" s="91">
        <v>0</v>
      </c>
      <c r="Q38" s="103"/>
      <c r="R38" s="103"/>
      <c r="S38" s="103"/>
      <c r="T38" s="103"/>
      <c r="U38" s="92"/>
      <c r="V38" s="92"/>
      <c r="W38" s="92"/>
      <c r="X38" s="92"/>
      <c r="Y38" s="170"/>
      <c r="Z38" s="205"/>
      <c r="AA38" s="170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  <c r="IP38" s="92"/>
    </row>
    <row r="39" spans="1:250" ht="58.5" hidden="1" customHeight="1" x14ac:dyDescent="0.25">
      <c r="A39" s="230" t="s">
        <v>79</v>
      </c>
      <c r="B39" s="230"/>
      <c r="C39" s="57"/>
      <c r="D39" s="59">
        <v>51</v>
      </c>
      <c r="E39" s="59">
        <v>0</v>
      </c>
      <c r="F39" s="59">
        <v>13</v>
      </c>
      <c r="G39" s="59">
        <v>851</v>
      </c>
      <c r="H39" s="62" t="s">
        <v>64</v>
      </c>
      <c r="I39" s="62" t="s">
        <v>32</v>
      </c>
      <c r="J39" s="62" t="s">
        <v>80</v>
      </c>
      <c r="K39" s="145"/>
      <c r="L39" s="145"/>
      <c r="M39" s="145"/>
      <c r="N39" s="145"/>
      <c r="O39" s="63">
        <f t="shared" si="5"/>
        <v>89146323.150000006</v>
      </c>
      <c r="P39" s="146"/>
      <c r="Q39" s="117"/>
      <c r="R39" s="117"/>
      <c r="S39" s="117"/>
      <c r="T39" s="117"/>
      <c r="Y39" s="145"/>
      <c r="Z39" s="206"/>
      <c r="AA39" s="145"/>
    </row>
    <row r="40" spans="1:250" ht="27.75" hidden="1" customHeight="1" x14ac:dyDescent="0.25">
      <c r="A40" s="42" t="s">
        <v>25</v>
      </c>
      <c r="B40" s="42" t="s">
        <v>25</v>
      </c>
      <c r="C40" s="42"/>
      <c r="D40" s="5">
        <v>51</v>
      </c>
      <c r="E40" s="5">
        <v>0</v>
      </c>
      <c r="F40" s="5">
        <v>13</v>
      </c>
      <c r="G40" s="5">
        <v>851</v>
      </c>
      <c r="H40" s="64" t="s">
        <v>64</v>
      </c>
      <c r="I40" s="64" t="s">
        <v>32</v>
      </c>
      <c r="J40" s="64" t="s">
        <v>80</v>
      </c>
      <c r="K40" s="64" t="s">
        <v>40</v>
      </c>
      <c r="L40" s="147"/>
      <c r="M40" s="147"/>
      <c r="N40" s="147"/>
      <c r="O40" s="66">
        <f t="shared" si="5"/>
        <v>89146323.150000006</v>
      </c>
      <c r="P40" s="146"/>
      <c r="Q40" s="117"/>
      <c r="R40" s="117"/>
      <c r="S40" s="117"/>
      <c r="T40" s="117"/>
      <c r="Y40" s="147"/>
      <c r="Z40" s="206"/>
      <c r="AA40" s="147"/>
    </row>
    <row r="41" spans="1:250" ht="15" hidden="1" customHeight="1" x14ac:dyDescent="0.25">
      <c r="A41" s="42" t="s">
        <v>35</v>
      </c>
      <c r="B41" s="42" t="s">
        <v>68</v>
      </c>
      <c r="C41" s="42"/>
      <c r="D41" s="5">
        <v>51</v>
      </c>
      <c r="E41" s="5">
        <v>0</v>
      </c>
      <c r="F41" s="5">
        <v>13</v>
      </c>
      <c r="G41" s="5">
        <v>851</v>
      </c>
      <c r="H41" s="64" t="s">
        <v>64</v>
      </c>
      <c r="I41" s="64" t="s">
        <v>32</v>
      </c>
      <c r="J41" s="64" t="s">
        <v>80</v>
      </c>
      <c r="K41" s="64" t="s">
        <v>36</v>
      </c>
      <c r="L41" s="147"/>
      <c r="M41" s="147"/>
      <c r="N41" s="147"/>
      <c r="O41" s="66">
        <f t="shared" si="5"/>
        <v>89146323.150000006</v>
      </c>
      <c r="P41" s="146"/>
      <c r="Q41" s="117"/>
      <c r="R41" s="117"/>
      <c r="S41" s="117"/>
      <c r="T41" s="117"/>
      <c r="Y41" s="147"/>
      <c r="Z41" s="206"/>
      <c r="AA41" s="147"/>
    </row>
    <row r="42" spans="1:250" ht="36" hidden="1" x14ac:dyDescent="0.25">
      <c r="A42" s="168" t="s">
        <v>81</v>
      </c>
      <c r="B42" s="57"/>
      <c r="C42" s="57"/>
      <c r="D42" s="59"/>
      <c r="E42" s="59"/>
      <c r="F42" s="59"/>
      <c r="G42" s="59"/>
      <c r="H42" s="62"/>
      <c r="I42" s="59"/>
      <c r="J42" s="59"/>
      <c r="K42" s="62"/>
      <c r="L42" s="147"/>
      <c r="M42" s="147"/>
      <c r="N42" s="147" t="s">
        <v>73</v>
      </c>
      <c r="O42" s="146">
        <v>89146323.150000006</v>
      </c>
      <c r="P42" s="146"/>
      <c r="Q42" s="117"/>
      <c r="R42" s="117"/>
      <c r="S42" s="117"/>
      <c r="T42" s="117"/>
      <c r="Y42" s="147"/>
      <c r="Z42" s="206"/>
      <c r="AA42" s="147"/>
    </row>
    <row r="43" spans="1:250" ht="24" x14ac:dyDescent="0.25">
      <c r="A43" s="35" t="s">
        <v>151</v>
      </c>
      <c r="B43" s="209"/>
      <c r="C43" s="209"/>
      <c r="D43" s="59"/>
      <c r="E43" s="59"/>
      <c r="F43" s="59"/>
      <c r="G43" s="59"/>
      <c r="H43" s="62"/>
      <c r="I43" s="59"/>
      <c r="J43" s="59"/>
      <c r="K43" s="62"/>
      <c r="L43" s="147"/>
      <c r="M43" s="147"/>
      <c r="N43" s="147"/>
      <c r="O43" s="146"/>
      <c r="P43" s="158">
        <f>P45</f>
        <v>48825458.57</v>
      </c>
      <c r="Q43" s="158">
        <f t="shared" ref="Q43:AA43" si="6">Q45</f>
        <v>0</v>
      </c>
      <c r="R43" s="158">
        <f t="shared" si="6"/>
        <v>0</v>
      </c>
      <c r="S43" s="158">
        <f t="shared" si="6"/>
        <v>0</v>
      </c>
      <c r="T43" s="158">
        <f t="shared" si="6"/>
        <v>0</v>
      </c>
      <c r="U43" s="158">
        <f t="shared" si="6"/>
        <v>0</v>
      </c>
      <c r="V43" s="158">
        <f t="shared" si="6"/>
        <v>0</v>
      </c>
      <c r="W43" s="158">
        <f t="shared" si="6"/>
        <v>0</v>
      </c>
      <c r="X43" s="158">
        <f t="shared" si="6"/>
        <v>0</v>
      </c>
      <c r="Y43" s="158">
        <f t="shared" si="6"/>
        <v>1705490.94</v>
      </c>
      <c r="Z43" s="158">
        <f t="shared" si="6"/>
        <v>1705490.95</v>
      </c>
      <c r="AA43" s="158">
        <f t="shared" si="6"/>
        <v>3.4930362150206422</v>
      </c>
    </row>
    <row r="44" spans="1:250" x14ac:dyDescent="0.25">
      <c r="A44" s="168" t="s">
        <v>152</v>
      </c>
      <c r="B44" s="209"/>
      <c r="C44" s="209"/>
      <c r="D44" s="59"/>
      <c r="E44" s="59"/>
      <c r="F44" s="59"/>
      <c r="G44" s="59"/>
      <c r="H44" s="62"/>
      <c r="I44" s="59"/>
      <c r="J44" s="59"/>
      <c r="K44" s="62"/>
      <c r="L44" s="147"/>
      <c r="M44" s="147"/>
      <c r="N44" s="147"/>
      <c r="O44" s="146"/>
      <c r="P44" s="158"/>
      <c r="Q44" s="117"/>
      <c r="R44" s="117"/>
      <c r="S44" s="117"/>
      <c r="T44" s="117"/>
      <c r="Y44" s="147"/>
      <c r="Z44" s="206"/>
      <c r="AA44" s="147"/>
    </row>
    <row r="45" spans="1:250" ht="48" x14ac:dyDescent="0.25">
      <c r="A45" s="214" t="s">
        <v>153</v>
      </c>
      <c r="B45" s="209"/>
      <c r="C45" s="209"/>
      <c r="D45" s="215" t="s">
        <v>145</v>
      </c>
      <c r="E45" s="59"/>
      <c r="F45" s="59"/>
      <c r="G45" s="59"/>
      <c r="H45" s="62"/>
      <c r="I45" s="59"/>
      <c r="J45" s="59"/>
      <c r="K45" s="62"/>
      <c r="L45" s="147"/>
      <c r="M45" s="147"/>
      <c r="N45" s="147"/>
      <c r="O45" s="146"/>
      <c r="P45" s="158">
        <f>P46+P57+P72+P79</f>
        <v>48825458.57</v>
      </c>
      <c r="Q45" s="158">
        <f t="shared" ref="Q45:AA45" si="7">Q46+Q57+Q72+Q79</f>
        <v>0</v>
      </c>
      <c r="R45" s="158">
        <f t="shared" si="7"/>
        <v>0</v>
      </c>
      <c r="S45" s="158">
        <f t="shared" si="7"/>
        <v>0</v>
      </c>
      <c r="T45" s="158">
        <f t="shared" si="7"/>
        <v>0</v>
      </c>
      <c r="U45" s="158">
        <f t="shared" si="7"/>
        <v>0</v>
      </c>
      <c r="V45" s="158">
        <f t="shared" si="7"/>
        <v>0</v>
      </c>
      <c r="W45" s="158">
        <f t="shared" si="7"/>
        <v>0</v>
      </c>
      <c r="X45" s="158">
        <f t="shared" si="7"/>
        <v>0</v>
      </c>
      <c r="Y45" s="158">
        <f t="shared" si="7"/>
        <v>1705490.94</v>
      </c>
      <c r="Z45" s="158">
        <f t="shared" si="7"/>
        <v>1705490.95</v>
      </c>
      <c r="AA45" s="158">
        <f>Z45/P45*100</f>
        <v>3.4930362150206422</v>
      </c>
    </row>
    <row r="46" spans="1:250" ht="24" x14ac:dyDescent="0.25">
      <c r="A46" s="214" t="s">
        <v>154</v>
      </c>
      <c r="B46" s="209"/>
      <c r="C46" s="209"/>
      <c r="D46" s="145" t="s">
        <v>145</v>
      </c>
      <c r="E46" s="145" t="s">
        <v>129</v>
      </c>
      <c r="F46" s="145" t="s">
        <v>88</v>
      </c>
      <c r="G46" s="59"/>
      <c r="H46" s="62"/>
      <c r="I46" s="59"/>
      <c r="J46" s="59"/>
      <c r="K46" s="62"/>
      <c r="L46" s="147"/>
      <c r="M46" s="147"/>
      <c r="N46" s="147"/>
      <c r="O46" s="146"/>
      <c r="P46" s="158">
        <f t="shared" ref="P46:P47" si="8">P47</f>
        <v>35608612.350000001</v>
      </c>
      <c r="Q46" s="117"/>
      <c r="R46" s="117"/>
      <c r="S46" s="117"/>
      <c r="T46" s="117"/>
      <c r="Y46" s="147"/>
      <c r="Z46" s="206"/>
      <c r="AA46" s="147"/>
    </row>
    <row r="47" spans="1:250" ht="13.5" customHeight="1" x14ac:dyDescent="0.25">
      <c r="A47" s="214" t="s">
        <v>155</v>
      </c>
      <c r="B47" s="209"/>
      <c r="C47" s="209"/>
      <c r="D47" s="145" t="s">
        <v>145</v>
      </c>
      <c r="E47" s="145" t="s">
        <v>129</v>
      </c>
      <c r="F47" s="145" t="s">
        <v>88</v>
      </c>
      <c r="G47" s="145" t="s">
        <v>146</v>
      </c>
      <c r="H47" s="62"/>
      <c r="I47" s="59"/>
      <c r="J47" s="59"/>
      <c r="K47" s="62"/>
      <c r="L47" s="147"/>
      <c r="M47" s="147"/>
      <c r="N47" s="147"/>
      <c r="O47" s="146"/>
      <c r="P47" s="158">
        <f t="shared" si="8"/>
        <v>35608612.350000001</v>
      </c>
      <c r="Q47" s="117"/>
      <c r="R47" s="117"/>
      <c r="S47" s="117"/>
      <c r="T47" s="117"/>
      <c r="Y47" s="147"/>
      <c r="Z47" s="206"/>
      <c r="AA47" s="147"/>
    </row>
    <row r="48" spans="1:250" x14ac:dyDescent="0.25">
      <c r="A48" s="35" t="s">
        <v>63</v>
      </c>
      <c r="B48" s="209"/>
      <c r="C48" s="209"/>
      <c r="D48" s="147" t="s">
        <v>145</v>
      </c>
      <c r="E48" s="147" t="s">
        <v>129</v>
      </c>
      <c r="F48" s="147" t="s">
        <v>88</v>
      </c>
      <c r="G48" s="147" t="s">
        <v>146</v>
      </c>
      <c r="H48" s="64" t="s">
        <v>64</v>
      </c>
      <c r="I48" s="5"/>
      <c r="J48" s="59"/>
      <c r="K48" s="62"/>
      <c r="L48" s="147"/>
      <c r="M48" s="147"/>
      <c r="N48" s="147"/>
      <c r="O48" s="146"/>
      <c r="P48" s="146">
        <f>P49+P53</f>
        <v>35608612.350000001</v>
      </c>
      <c r="Q48" s="117"/>
      <c r="R48" s="117"/>
      <c r="S48" s="117"/>
      <c r="T48" s="117"/>
      <c r="Y48" s="147"/>
      <c r="Z48" s="206"/>
      <c r="AA48" s="147"/>
    </row>
    <row r="49" spans="1:27" x14ac:dyDescent="0.25">
      <c r="A49" s="35" t="s">
        <v>149</v>
      </c>
      <c r="B49" s="209"/>
      <c r="C49" s="209"/>
      <c r="D49" s="147" t="s">
        <v>145</v>
      </c>
      <c r="E49" s="147" t="s">
        <v>129</v>
      </c>
      <c r="F49" s="147" t="s">
        <v>88</v>
      </c>
      <c r="G49" s="147" t="s">
        <v>146</v>
      </c>
      <c r="H49" s="64" t="s">
        <v>64</v>
      </c>
      <c r="I49" s="5" t="s">
        <v>132</v>
      </c>
      <c r="J49" s="59"/>
      <c r="K49" s="62"/>
      <c r="L49" s="147"/>
      <c r="M49" s="147"/>
      <c r="N49" s="147"/>
      <c r="O49" s="146"/>
      <c r="P49" s="146">
        <f>P50</f>
        <v>35000000</v>
      </c>
      <c r="Q49" s="117"/>
      <c r="R49" s="117"/>
      <c r="S49" s="117"/>
      <c r="T49" s="117"/>
      <c r="Y49" s="147"/>
      <c r="Z49" s="206"/>
      <c r="AA49" s="147"/>
    </row>
    <row r="50" spans="1:27" ht="96" x14ac:dyDescent="0.25">
      <c r="A50" s="35" t="s">
        <v>165</v>
      </c>
      <c r="B50" s="219"/>
      <c r="C50" s="219"/>
      <c r="D50" s="147" t="s">
        <v>145</v>
      </c>
      <c r="E50" s="147" t="s">
        <v>129</v>
      </c>
      <c r="F50" s="147" t="s">
        <v>88</v>
      </c>
      <c r="G50" s="147" t="s">
        <v>146</v>
      </c>
      <c r="H50" s="64" t="s">
        <v>64</v>
      </c>
      <c r="I50" s="5" t="s">
        <v>132</v>
      </c>
      <c r="J50" s="5" t="s">
        <v>173</v>
      </c>
      <c r="K50" s="64" t="s">
        <v>40</v>
      </c>
      <c r="L50" s="147"/>
      <c r="M50" s="147"/>
      <c r="N50" s="147"/>
      <c r="O50" s="146"/>
      <c r="P50" s="146">
        <f>P51</f>
        <v>35000000</v>
      </c>
      <c r="Q50" s="117"/>
      <c r="R50" s="117"/>
      <c r="S50" s="117"/>
      <c r="T50" s="117"/>
      <c r="Y50" s="147"/>
      <c r="Z50" s="206"/>
      <c r="AA50" s="147"/>
    </row>
    <row r="51" spans="1:27" x14ac:dyDescent="0.25">
      <c r="A51" s="220" t="s">
        <v>26</v>
      </c>
      <c r="B51" s="219"/>
      <c r="C51" s="219"/>
      <c r="D51" s="147" t="s">
        <v>145</v>
      </c>
      <c r="E51" s="147" t="s">
        <v>129</v>
      </c>
      <c r="F51" s="147" t="s">
        <v>88</v>
      </c>
      <c r="G51" s="147" t="s">
        <v>146</v>
      </c>
      <c r="H51" s="147" t="s">
        <v>64</v>
      </c>
      <c r="I51" s="147" t="s">
        <v>132</v>
      </c>
      <c r="J51" s="5" t="s">
        <v>173</v>
      </c>
      <c r="K51" s="147" t="s">
        <v>36</v>
      </c>
      <c r="L51" s="147"/>
      <c r="M51" s="147"/>
      <c r="N51" s="147"/>
      <c r="O51" s="146"/>
      <c r="P51" s="146">
        <f>P52</f>
        <v>35000000</v>
      </c>
      <c r="Q51" s="117"/>
      <c r="R51" s="117"/>
      <c r="S51" s="117"/>
      <c r="T51" s="117"/>
      <c r="Y51" s="147"/>
      <c r="Z51" s="206"/>
      <c r="AA51" s="147"/>
    </row>
    <row r="52" spans="1:27" ht="36" x14ac:dyDescent="0.25">
      <c r="A52" s="168" t="s">
        <v>156</v>
      </c>
      <c r="B52" s="219"/>
      <c r="C52" s="219"/>
      <c r="D52" s="59"/>
      <c r="E52" s="59"/>
      <c r="F52" s="59"/>
      <c r="G52" s="59"/>
      <c r="H52" s="62"/>
      <c r="I52" s="59"/>
      <c r="J52" s="59"/>
      <c r="K52" s="62"/>
      <c r="L52" s="147"/>
      <c r="M52" s="147" t="s">
        <v>150</v>
      </c>
      <c r="N52" s="147" t="s">
        <v>99</v>
      </c>
      <c r="O52" s="146"/>
      <c r="P52" s="146">
        <v>35000000</v>
      </c>
      <c r="Q52" s="117"/>
      <c r="R52" s="117"/>
      <c r="S52" s="117"/>
      <c r="T52" s="117"/>
      <c r="Y52" s="147"/>
      <c r="Z52" s="206"/>
      <c r="AA52" s="147"/>
    </row>
    <row r="53" spans="1:27" ht="24" x14ac:dyDescent="0.25">
      <c r="A53" s="35" t="s">
        <v>170</v>
      </c>
      <c r="B53" s="219"/>
      <c r="C53" s="219"/>
      <c r="D53" s="147" t="s">
        <v>145</v>
      </c>
      <c r="E53" s="147" t="s">
        <v>129</v>
      </c>
      <c r="F53" s="147" t="s">
        <v>88</v>
      </c>
      <c r="G53" s="147" t="s">
        <v>146</v>
      </c>
      <c r="H53" s="64" t="s">
        <v>64</v>
      </c>
      <c r="I53" s="5" t="s">
        <v>145</v>
      </c>
      <c r="J53" s="59"/>
      <c r="K53" s="62"/>
      <c r="L53" s="147"/>
      <c r="M53" s="147"/>
      <c r="N53" s="147"/>
      <c r="O53" s="146"/>
      <c r="P53" s="146">
        <f>P54</f>
        <v>608612.35</v>
      </c>
      <c r="Q53" s="117"/>
      <c r="R53" s="117"/>
      <c r="S53" s="117"/>
      <c r="T53" s="117"/>
      <c r="Y53" s="147"/>
      <c r="Z53" s="206"/>
      <c r="AA53" s="147"/>
    </row>
    <row r="54" spans="1:27" ht="24" x14ac:dyDescent="0.25">
      <c r="A54" s="35" t="s">
        <v>171</v>
      </c>
      <c r="B54" s="219"/>
      <c r="C54" s="219"/>
      <c r="D54" s="147" t="s">
        <v>145</v>
      </c>
      <c r="E54" s="147" t="s">
        <v>129</v>
      </c>
      <c r="F54" s="147" t="s">
        <v>88</v>
      </c>
      <c r="G54" s="147" t="s">
        <v>146</v>
      </c>
      <c r="H54" s="64" t="s">
        <v>64</v>
      </c>
      <c r="I54" s="5" t="s">
        <v>145</v>
      </c>
      <c r="J54" s="5" t="s">
        <v>172</v>
      </c>
      <c r="K54" s="62"/>
      <c r="L54" s="147"/>
      <c r="M54" s="147"/>
      <c r="N54" s="147"/>
      <c r="O54" s="146"/>
      <c r="P54" s="146">
        <f>P55</f>
        <v>608612.35</v>
      </c>
      <c r="Q54" s="117"/>
      <c r="R54" s="117"/>
      <c r="S54" s="117"/>
      <c r="T54" s="117"/>
      <c r="Y54" s="147"/>
      <c r="Z54" s="206"/>
      <c r="AA54" s="147"/>
    </row>
    <row r="55" spans="1:27" ht="36" x14ac:dyDescent="0.25">
      <c r="A55" s="40" t="s">
        <v>25</v>
      </c>
      <c r="B55" s="219"/>
      <c r="C55" s="219"/>
      <c r="D55" s="147" t="s">
        <v>145</v>
      </c>
      <c r="E55" s="147" t="s">
        <v>129</v>
      </c>
      <c r="F55" s="147" t="s">
        <v>88</v>
      </c>
      <c r="G55" s="147" t="s">
        <v>146</v>
      </c>
      <c r="H55" s="64" t="s">
        <v>64</v>
      </c>
      <c r="I55" s="5" t="s">
        <v>145</v>
      </c>
      <c r="J55" s="5" t="s">
        <v>172</v>
      </c>
      <c r="K55" s="64" t="s">
        <v>40</v>
      </c>
      <c r="L55" s="147"/>
      <c r="M55" s="147"/>
      <c r="N55" s="147"/>
      <c r="O55" s="146"/>
      <c r="P55" s="146">
        <f>P56</f>
        <v>608612.35</v>
      </c>
      <c r="Q55" s="117"/>
      <c r="R55" s="117"/>
      <c r="S55" s="117"/>
      <c r="T55" s="117"/>
      <c r="Y55" s="147"/>
      <c r="Z55" s="206"/>
      <c r="AA55" s="147"/>
    </row>
    <row r="56" spans="1:27" x14ac:dyDescent="0.25">
      <c r="A56" s="220" t="s">
        <v>26</v>
      </c>
      <c r="B56" s="219"/>
      <c r="C56" s="219"/>
      <c r="D56" s="147" t="s">
        <v>145</v>
      </c>
      <c r="E56" s="147" t="s">
        <v>129</v>
      </c>
      <c r="F56" s="147" t="s">
        <v>88</v>
      </c>
      <c r="G56" s="147" t="s">
        <v>146</v>
      </c>
      <c r="H56" s="64" t="s">
        <v>64</v>
      </c>
      <c r="I56" s="5" t="s">
        <v>145</v>
      </c>
      <c r="J56" s="5" t="s">
        <v>172</v>
      </c>
      <c r="K56" s="64" t="s">
        <v>36</v>
      </c>
      <c r="L56" s="147"/>
      <c r="M56" s="147"/>
      <c r="N56" s="147" t="s">
        <v>99</v>
      </c>
      <c r="O56" s="146"/>
      <c r="P56" s="146">
        <v>608612.35</v>
      </c>
      <c r="Q56" s="117"/>
      <c r="R56" s="117"/>
      <c r="S56" s="117"/>
      <c r="T56" s="117"/>
      <c r="Y56" s="147"/>
      <c r="Z56" s="206"/>
      <c r="AA56" s="147"/>
    </row>
    <row r="57" spans="1:27" ht="36" x14ac:dyDescent="0.25">
      <c r="A57" s="214" t="s">
        <v>157</v>
      </c>
      <c r="B57" s="209"/>
      <c r="C57" s="209"/>
      <c r="D57" s="145" t="s">
        <v>145</v>
      </c>
      <c r="E57" s="145" t="s">
        <v>129</v>
      </c>
      <c r="F57" s="145" t="s">
        <v>88</v>
      </c>
      <c r="G57" s="59"/>
      <c r="H57" s="62"/>
      <c r="I57" s="59"/>
      <c r="J57" s="59"/>
      <c r="K57" s="62"/>
      <c r="L57" s="147"/>
      <c r="M57" s="147"/>
      <c r="N57" s="147"/>
      <c r="O57" s="146"/>
      <c r="P57" s="158">
        <f>P58</f>
        <v>961552.9</v>
      </c>
      <c r="Q57" s="158">
        <f t="shared" ref="Q57:AA57" si="9">Q58</f>
        <v>0</v>
      </c>
      <c r="R57" s="158">
        <f t="shared" si="9"/>
        <v>0</v>
      </c>
      <c r="S57" s="158">
        <f t="shared" si="9"/>
        <v>0</v>
      </c>
      <c r="T57" s="158">
        <f t="shared" si="9"/>
        <v>0</v>
      </c>
      <c r="U57" s="158">
        <f t="shared" si="9"/>
        <v>0</v>
      </c>
      <c r="V57" s="158">
        <f t="shared" si="9"/>
        <v>0</v>
      </c>
      <c r="W57" s="158">
        <f t="shared" si="9"/>
        <v>0</v>
      </c>
      <c r="X57" s="158">
        <f t="shared" si="9"/>
        <v>0</v>
      </c>
      <c r="Y57" s="227">
        <f t="shared" si="9"/>
        <v>921852</v>
      </c>
      <c r="Z57" s="227">
        <f t="shared" si="9"/>
        <v>921852</v>
      </c>
      <c r="AA57" s="227" t="str">
        <f t="shared" si="9"/>
        <v>77,1</v>
      </c>
    </row>
    <row r="58" spans="1:27" ht="24" x14ac:dyDescent="0.25">
      <c r="A58" s="214" t="s">
        <v>155</v>
      </c>
      <c r="B58" s="209"/>
      <c r="C58" s="209"/>
      <c r="D58" s="145" t="s">
        <v>145</v>
      </c>
      <c r="E58" s="145" t="s">
        <v>129</v>
      </c>
      <c r="F58" s="145" t="s">
        <v>88</v>
      </c>
      <c r="G58" s="145" t="s">
        <v>146</v>
      </c>
      <c r="H58" s="62"/>
      <c r="I58" s="59"/>
      <c r="J58" s="59"/>
      <c r="K58" s="62"/>
      <c r="L58" s="147"/>
      <c r="M58" s="147"/>
      <c r="N58" s="147"/>
      <c r="O58" s="146"/>
      <c r="P58" s="158">
        <f>P60</f>
        <v>961552.9</v>
      </c>
      <c r="Q58" s="158">
        <f t="shared" ref="Q58:AA58" si="10">Q60</f>
        <v>0</v>
      </c>
      <c r="R58" s="158">
        <f t="shared" si="10"/>
        <v>0</v>
      </c>
      <c r="S58" s="158">
        <f t="shared" si="10"/>
        <v>0</v>
      </c>
      <c r="T58" s="158">
        <f t="shared" si="10"/>
        <v>0</v>
      </c>
      <c r="U58" s="158">
        <f t="shared" si="10"/>
        <v>0</v>
      </c>
      <c r="V58" s="158">
        <f t="shared" si="10"/>
        <v>0</v>
      </c>
      <c r="W58" s="158">
        <f t="shared" si="10"/>
        <v>0</v>
      </c>
      <c r="X58" s="158">
        <f t="shared" si="10"/>
        <v>0</v>
      </c>
      <c r="Y58" s="227">
        <f t="shared" si="10"/>
        <v>921852</v>
      </c>
      <c r="Z58" s="227">
        <f t="shared" si="10"/>
        <v>921852</v>
      </c>
      <c r="AA58" s="227" t="str">
        <f t="shared" si="10"/>
        <v>77,1</v>
      </c>
    </row>
    <row r="59" spans="1:27" ht="15.75" customHeight="1" x14ac:dyDescent="0.25">
      <c r="A59" s="40" t="s">
        <v>28</v>
      </c>
      <c r="B59" s="209"/>
      <c r="C59" s="209"/>
      <c r="D59" s="147" t="s">
        <v>145</v>
      </c>
      <c r="E59" s="147" t="s">
        <v>129</v>
      </c>
      <c r="F59" s="147" t="s">
        <v>88</v>
      </c>
      <c r="G59" s="147" t="s">
        <v>146</v>
      </c>
      <c r="H59" s="64" t="s">
        <v>30</v>
      </c>
      <c r="I59" s="5"/>
      <c r="J59" s="59"/>
      <c r="K59" s="62"/>
      <c r="L59" s="147"/>
      <c r="M59" s="147"/>
      <c r="N59" s="147"/>
      <c r="O59" s="146"/>
      <c r="P59" s="146">
        <f>P60</f>
        <v>961552.9</v>
      </c>
      <c r="Q59" s="146">
        <f t="shared" ref="Q59:AA59" si="11">Q60</f>
        <v>0</v>
      </c>
      <c r="R59" s="146">
        <f t="shared" si="11"/>
        <v>0</v>
      </c>
      <c r="S59" s="146">
        <f t="shared" si="11"/>
        <v>0</v>
      </c>
      <c r="T59" s="146">
        <f t="shared" si="11"/>
        <v>0</v>
      </c>
      <c r="U59" s="146">
        <f t="shared" si="11"/>
        <v>0</v>
      </c>
      <c r="V59" s="146">
        <f t="shared" si="11"/>
        <v>0</v>
      </c>
      <c r="W59" s="146">
        <f t="shared" si="11"/>
        <v>0</v>
      </c>
      <c r="X59" s="146">
        <f t="shared" si="11"/>
        <v>0</v>
      </c>
      <c r="Y59" s="223">
        <f t="shared" si="11"/>
        <v>921852</v>
      </c>
      <c r="Z59" s="223">
        <f t="shared" si="11"/>
        <v>921852</v>
      </c>
      <c r="AA59" s="223" t="str">
        <f t="shared" si="11"/>
        <v>77,1</v>
      </c>
    </row>
    <row r="60" spans="1:27" x14ac:dyDescent="0.25">
      <c r="A60" s="40" t="s">
        <v>31</v>
      </c>
      <c r="B60" s="209"/>
      <c r="C60" s="209"/>
      <c r="D60" s="147" t="s">
        <v>145</v>
      </c>
      <c r="E60" s="147" t="s">
        <v>129</v>
      </c>
      <c r="F60" s="147" t="s">
        <v>88</v>
      </c>
      <c r="G60" s="147" t="s">
        <v>146</v>
      </c>
      <c r="H60" s="64" t="s">
        <v>30</v>
      </c>
      <c r="I60" s="5" t="s">
        <v>32</v>
      </c>
      <c r="J60" s="59"/>
      <c r="K60" s="62"/>
      <c r="L60" s="147"/>
      <c r="M60" s="147"/>
      <c r="N60" s="147"/>
      <c r="O60" s="146"/>
      <c r="P60" s="146">
        <f>P69</f>
        <v>961552.9</v>
      </c>
      <c r="Q60" s="146">
        <f t="shared" ref="Q60:AA60" si="12">Q69</f>
        <v>0</v>
      </c>
      <c r="R60" s="146">
        <f t="shared" si="12"/>
        <v>0</v>
      </c>
      <c r="S60" s="146">
        <f t="shared" si="12"/>
        <v>0</v>
      </c>
      <c r="T60" s="146">
        <f t="shared" si="12"/>
        <v>0</v>
      </c>
      <c r="U60" s="146">
        <f t="shared" si="12"/>
        <v>0</v>
      </c>
      <c r="V60" s="146">
        <f t="shared" si="12"/>
        <v>0</v>
      </c>
      <c r="W60" s="146">
        <f t="shared" si="12"/>
        <v>0</v>
      </c>
      <c r="X60" s="146">
        <f t="shared" si="12"/>
        <v>0</v>
      </c>
      <c r="Y60" s="223">
        <f t="shared" si="12"/>
        <v>921852</v>
      </c>
      <c r="Z60" s="223">
        <f t="shared" si="12"/>
        <v>921852</v>
      </c>
      <c r="AA60" s="223" t="str">
        <f t="shared" si="12"/>
        <v>77,1</v>
      </c>
    </row>
    <row r="61" spans="1:27" ht="76.5" x14ac:dyDescent="0.2">
      <c r="A61" s="221" t="s">
        <v>164</v>
      </c>
      <c r="B61" s="216"/>
      <c r="C61" s="216"/>
      <c r="D61" s="147" t="s">
        <v>145</v>
      </c>
      <c r="E61" s="147" t="s">
        <v>129</v>
      </c>
      <c r="F61" s="147" t="s">
        <v>88</v>
      </c>
      <c r="G61" s="147" t="s">
        <v>146</v>
      </c>
      <c r="H61" s="64" t="s">
        <v>30</v>
      </c>
      <c r="I61" s="5" t="s">
        <v>32</v>
      </c>
      <c r="J61" s="5" t="s">
        <v>67</v>
      </c>
      <c r="K61" s="64" t="s">
        <v>40</v>
      </c>
      <c r="L61" s="147"/>
      <c r="M61" s="147"/>
      <c r="N61" s="147"/>
      <c r="O61" s="146"/>
      <c r="P61" s="146">
        <f>P62</f>
        <v>0</v>
      </c>
      <c r="Q61" s="117"/>
      <c r="R61" s="117"/>
      <c r="S61" s="117"/>
      <c r="T61" s="117"/>
      <c r="Y61" s="147"/>
      <c r="Z61" s="206"/>
      <c r="AA61" s="147"/>
    </row>
    <row r="62" spans="1:27" x14ac:dyDescent="0.25">
      <c r="A62" s="217" t="s">
        <v>26</v>
      </c>
      <c r="B62" s="216"/>
      <c r="C62" s="216"/>
      <c r="D62" s="147" t="s">
        <v>145</v>
      </c>
      <c r="E62" s="147" t="s">
        <v>129</v>
      </c>
      <c r="F62" s="147" t="s">
        <v>88</v>
      </c>
      <c r="G62" s="147" t="s">
        <v>146</v>
      </c>
      <c r="H62" s="147" t="s">
        <v>30</v>
      </c>
      <c r="I62" s="147" t="s">
        <v>32</v>
      </c>
      <c r="J62" s="5" t="s">
        <v>67</v>
      </c>
      <c r="K62" s="147" t="s">
        <v>36</v>
      </c>
      <c r="L62" s="147"/>
      <c r="M62" s="147"/>
      <c r="N62" s="147"/>
      <c r="O62" s="146"/>
      <c r="P62" s="146"/>
      <c r="Q62" s="117"/>
      <c r="R62" s="117"/>
      <c r="S62" s="117"/>
      <c r="T62" s="117"/>
      <c r="Y62" s="147"/>
      <c r="Z62" s="206"/>
      <c r="AA62" s="147"/>
    </row>
    <row r="63" spans="1:27" ht="24" x14ac:dyDescent="0.25">
      <c r="A63" s="168" t="s">
        <v>160</v>
      </c>
      <c r="B63" s="216"/>
      <c r="C63" s="216"/>
      <c r="D63" s="147"/>
      <c r="E63" s="147"/>
      <c r="F63" s="147"/>
      <c r="G63" s="147"/>
      <c r="H63" s="64"/>
      <c r="I63" s="5"/>
      <c r="J63" s="59"/>
      <c r="K63" s="62"/>
      <c r="L63" s="147"/>
      <c r="M63" s="147"/>
      <c r="N63" s="147"/>
      <c r="O63" s="146"/>
      <c r="P63" s="146"/>
      <c r="Q63" s="117"/>
      <c r="R63" s="117"/>
      <c r="S63" s="117"/>
      <c r="T63" s="117"/>
      <c r="Y63" s="147"/>
      <c r="Z63" s="206"/>
      <c r="AA63" s="147"/>
    </row>
    <row r="64" spans="1:27" ht="24" x14ac:dyDescent="0.25">
      <c r="A64" s="168" t="s">
        <v>161</v>
      </c>
      <c r="B64" s="216"/>
      <c r="C64" s="216"/>
      <c r="D64" s="147"/>
      <c r="E64" s="147"/>
      <c r="F64" s="147"/>
      <c r="G64" s="147"/>
      <c r="H64" s="64"/>
      <c r="I64" s="5"/>
      <c r="J64" s="59"/>
      <c r="K64" s="62"/>
      <c r="L64" s="147"/>
      <c r="M64" s="147"/>
      <c r="N64" s="147"/>
      <c r="O64" s="146"/>
      <c r="P64" s="146"/>
      <c r="Q64" s="117"/>
      <c r="R64" s="117"/>
      <c r="S64" s="117"/>
      <c r="T64" s="117"/>
      <c r="Y64" s="147"/>
      <c r="Z64" s="206"/>
      <c r="AA64" s="147"/>
    </row>
    <row r="65" spans="1:27" ht="36" x14ac:dyDescent="0.25">
      <c r="A65" s="35" t="s">
        <v>66</v>
      </c>
      <c r="B65" s="210"/>
      <c r="C65" s="210"/>
      <c r="D65" s="147" t="s">
        <v>145</v>
      </c>
      <c r="E65" s="147" t="s">
        <v>129</v>
      </c>
      <c r="F65" s="147" t="s">
        <v>88</v>
      </c>
      <c r="G65" s="147" t="s">
        <v>146</v>
      </c>
      <c r="H65" s="64" t="s">
        <v>30</v>
      </c>
      <c r="I65" s="5" t="s">
        <v>32</v>
      </c>
      <c r="J65" s="5" t="s">
        <v>52</v>
      </c>
      <c r="K65" s="64" t="s">
        <v>40</v>
      </c>
      <c r="L65" s="147"/>
      <c r="M65" s="147"/>
      <c r="N65" s="147"/>
      <c r="O65" s="146"/>
      <c r="P65" s="146">
        <f>P66</f>
        <v>0</v>
      </c>
      <c r="Q65" s="117"/>
      <c r="R65" s="117"/>
      <c r="S65" s="117"/>
      <c r="T65" s="117"/>
      <c r="Y65" s="147"/>
      <c r="Z65" s="206"/>
      <c r="AA65" s="147"/>
    </row>
    <row r="66" spans="1:27" ht="14.25" x14ac:dyDescent="0.25">
      <c r="A66" s="211" t="s">
        <v>26</v>
      </c>
      <c r="B66" s="159"/>
      <c r="C66" s="159"/>
      <c r="D66" s="147" t="s">
        <v>145</v>
      </c>
      <c r="E66" s="147" t="s">
        <v>129</v>
      </c>
      <c r="F66" s="147" t="s">
        <v>88</v>
      </c>
      <c r="G66" s="147" t="s">
        <v>146</v>
      </c>
      <c r="H66" s="147" t="s">
        <v>30</v>
      </c>
      <c r="I66" s="147" t="s">
        <v>32</v>
      </c>
      <c r="J66" s="5" t="s">
        <v>52</v>
      </c>
      <c r="K66" s="147" t="s">
        <v>36</v>
      </c>
      <c r="L66" s="147"/>
      <c r="M66" s="147"/>
      <c r="N66" s="147"/>
      <c r="O66" s="146"/>
      <c r="P66" s="146"/>
      <c r="Q66" s="117"/>
      <c r="R66" s="117"/>
      <c r="S66" s="117"/>
      <c r="T66" s="117"/>
      <c r="Y66" s="147"/>
      <c r="Z66" s="206"/>
      <c r="AA66" s="147"/>
    </row>
    <row r="67" spans="1:27" ht="24" x14ac:dyDescent="0.25">
      <c r="A67" s="168" t="s">
        <v>160</v>
      </c>
      <c r="B67" s="210"/>
      <c r="C67" s="210"/>
      <c r="D67" s="59"/>
      <c r="E67" s="59"/>
      <c r="F67" s="59"/>
      <c r="G67" s="59"/>
      <c r="H67" s="62"/>
      <c r="I67" s="59"/>
      <c r="J67" s="59"/>
      <c r="K67" s="62"/>
      <c r="L67" s="147"/>
      <c r="M67" s="147"/>
      <c r="N67" s="147"/>
      <c r="O67" s="146"/>
      <c r="P67" s="146"/>
      <c r="Q67" s="117"/>
      <c r="R67" s="117"/>
      <c r="S67" s="117"/>
      <c r="T67" s="117"/>
      <c r="Y67" s="147"/>
      <c r="Z67" s="206"/>
      <c r="AA67" s="147"/>
    </row>
    <row r="68" spans="1:27" ht="24" x14ac:dyDescent="0.25">
      <c r="A68" s="168" t="s">
        <v>161</v>
      </c>
      <c r="B68" s="210"/>
      <c r="C68" s="210"/>
      <c r="D68" s="59"/>
      <c r="E68" s="59"/>
      <c r="F68" s="59"/>
      <c r="G68" s="59"/>
      <c r="H68" s="62"/>
      <c r="I68" s="59"/>
      <c r="J68" s="59"/>
      <c r="K68" s="62"/>
      <c r="L68" s="147"/>
      <c r="M68" s="147"/>
      <c r="N68" s="147"/>
      <c r="O68" s="146"/>
      <c r="P68" s="146"/>
      <c r="Q68" s="117"/>
      <c r="R68" s="117"/>
      <c r="S68" s="117"/>
      <c r="T68" s="117"/>
      <c r="Y68" s="147"/>
      <c r="Z68" s="206"/>
      <c r="AA68" s="147"/>
    </row>
    <row r="69" spans="1:27" ht="24" x14ac:dyDescent="0.25">
      <c r="A69" s="35" t="s">
        <v>167</v>
      </c>
      <c r="B69" s="219"/>
      <c r="C69" s="219"/>
      <c r="D69" s="147" t="s">
        <v>145</v>
      </c>
      <c r="E69" s="147" t="s">
        <v>129</v>
      </c>
      <c r="F69" s="147" t="s">
        <v>88</v>
      </c>
      <c r="G69" s="147" t="s">
        <v>146</v>
      </c>
      <c r="H69" s="64" t="s">
        <v>30</v>
      </c>
      <c r="I69" s="5" t="s">
        <v>32</v>
      </c>
      <c r="J69" s="5" t="s">
        <v>168</v>
      </c>
      <c r="K69" s="64" t="s">
        <v>40</v>
      </c>
      <c r="L69" s="147"/>
      <c r="M69" s="147"/>
      <c r="N69" s="147"/>
      <c r="O69" s="146"/>
      <c r="P69" s="146">
        <f>P70</f>
        <v>961552.9</v>
      </c>
      <c r="Q69" s="146">
        <f t="shared" ref="Q69:AA69" si="13">Q70</f>
        <v>0</v>
      </c>
      <c r="R69" s="146">
        <f t="shared" si="13"/>
        <v>0</v>
      </c>
      <c r="S69" s="146">
        <f t="shared" si="13"/>
        <v>0</v>
      </c>
      <c r="T69" s="146">
        <f t="shared" si="13"/>
        <v>0</v>
      </c>
      <c r="U69" s="146">
        <f t="shared" si="13"/>
        <v>0</v>
      </c>
      <c r="V69" s="146">
        <f t="shared" si="13"/>
        <v>0</v>
      </c>
      <c r="W69" s="146">
        <f t="shared" si="13"/>
        <v>0</v>
      </c>
      <c r="X69" s="146">
        <f t="shared" si="13"/>
        <v>0</v>
      </c>
      <c r="Y69" s="223">
        <f t="shared" si="13"/>
        <v>921852</v>
      </c>
      <c r="Z69" s="223">
        <f t="shared" si="13"/>
        <v>921852</v>
      </c>
      <c r="AA69" s="223" t="str">
        <f t="shared" si="13"/>
        <v>77,1</v>
      </c>
    </row>
    <row r="70" spans="1:27" x14ac:dyDescent="0.25">
      <c r="A70" s="220" t="s">
        <v>26</v>
      </c>
      <c r="B70" s="219"/>
      <c r="C70" s="219"/>
      <c r="D70" s="147" t="s">
        <v>145</v>
      </c>
      <c r="E70" s="147" t="s">
        <v>129</v>
      </c>
      <c r="F70" s="147" t="s">
        <v>88</v>
      </c>
      <c r="G70" s="147" t="s">
        <v>146</v>
      </c>
      <c r="H70" s="64" t="s">
        <v>30</v>
      </c>
      <c r="I70" s="5" t="s">
        <v>32</v>
      </c>
      <c r="J70" s="5" t="s">
        <v>168</v>
      </c>
      <c r="K70" s="64" t="s">
        <v>36</v>
      </c>
      <c r="L70" s="147"/>
      <c r="M70" s="147"/>
      <c r="N70" s="147"/>
      <c r="O70" s="146"/>
      <c r="P70" s="146">
        <f>P71</f>
        <v>961552.9</v>
      </c>
      <c r="Q70" s="146">
        <f t="shared" ref="Q70:AA70" si="14">Q71</f>
        <v>0</v>
      </c>
      <c r="R70" s="146">
        <f t="shared" si="14"/>
        <v>0</v>
      </c>
      <c r="S70" s="146">
        <f t="shared" si="14"/>
        <v>0</v>
      </c>
      <c r="T70" s="146">
        <f t="shared" si="14"/>
        <v>0</v>
      </c>
      <c r="U70" s="146">
        <f t="shared" si="14"/>
        <v>0</v>
      </c>
      <c r="V70" s="146">
        <f t="shared" si="14"/>
        <v>0</v>
      </c>
      <c r="W70" s="146">
        <f t="shared" si="14"/>
        <v>0</v>
      </c>
      <c r="X70" s="146">
        <f t="shared" si="14"/>
        <v>0</v>
      </c>
      <c r="Y70" s="223">
        <f t="shared" si="14"/>
        <v>921852</v>
      </c>
      <c r="Z70" s="223">
        <f t="shared" si="14"/>
        <v>921852</v>
      </c>
      <c r="AA70" s="223" t="str">
        <f t="shared" si="14"/>
        <v>77,1</v>
      </c>
    </row>
    <row r="71" spans="1:27" ht="24" x14ac:dyDescent="0.25">
      <c r="A71" s="168" t="s">
        <v>169</v>
      </c>
      <c r="B71" s="219"/>
      <c r="C71" s="219"/>
      <c r="D71" s="59"/>
      <c r="E71" s="59"/>
      <c r="F71" s="59"/>
      <c r="G71" s="59"/>
      <c r="H71" s="62"/>
      <c r="I71" s="59"/>
      <c r="J71" s="59"/>
      <c r="K71" s="62"/>
      <c r="L71" s="147"/>
      <c r="M71" s="147"/>
      <c r="N71" s="147" t="s">
        <v>99</v>
      </c>
      <c r="O71" s="146"/>
      <c r="P71" s="146">
        <v>961552.9</v>
      </c>
      <c r="Q71" s="117"/>
      <c r="R71" s="117"/>
      <c r="S71" s="117"/>
      <c r="T71" s="117"/>
      <c r="Y71" s="224">
        <v>921852</v>
      </c>
      <c r="Z71" s="225">
        <v>921852</v>
      </c>
      <c r="AA71" s="226" t="s">
        <v>175</v>
      </c>
    </row>
    <row r="72" spans="1:27" ht="36" x14ac:dyDescent="0.25">
      <c r="A72" s="214" t="s">
        <v>158</v>
      </c>
      <c r="B72" s="210"/>
      <c r="C72" s="210"/>
      <c r="D72" s="145" t="s">
        <v>145</v>
      </c>
      <c r="E72" s="145" t="s">
        <v>129</v>
      </c>
      <c r="F72" s="145" t="s">
        <v>88</v>
      </c>
      <c r="G72" s="59"/>
      <c r="H72" s="62"/>
      <c r="I72" s="59"/>
      <c r="J72" s="59"/>
      <c r="K72" s="62"/>
      <c r="L72" s="147"/>
      <c r="M72" s="147"/>
      <c r="N72" s="147"/>
      <c r="O72" s="146"/>
      <c r="P72" s="158">
        <f t="shared" ref="P72:AA78" si="15">P73</f>
        <v>893657.32</v>
      </c>
      <c r="Q72" s="158">
        <f t="shared" si="15"/>
        <v>0</v>
      </c>
      <c r="R72" s="158">
        <f t="shared" si="15"/>
        <v>0</v>
      </c>
      <c r="S72" s="158">
        <f t="shared" si="15"/>
        <v>0</v>
      </c>
      <c r="T72" s="158">
        <f t="shared" si="15"/>
        <v>0</v>
      </c>
      <c r="U72" s="158">
        <f t="shared" si="15"/>
        <v>0</v>
      </c>
      <c r="V72" s="158">
        <f t="shared" si="15"/>
        <v>0</v>
      </c>
      <c r="W72" s="158">
        <f t="shared" si="15"/>
        <v>0</v>
      </c>
      <c r="X72" s="158">
        <f t="shared" si="15"/>
        <v>0</v>
      </c>
      <c r="Y72" s="158" t="str">
        <f t="shared" si="15"/>
        <v>783638,94</v>
      </c>
      <c r="Z72" s="158" t="str">
        <f t="shared" si="15"/>
        <v>783638,95</v>
      </c>
      <c r="AA72" s="158">
        <f t="shared" si="15"/>
        <v>87.688975680297673</v>
      </c>
    </row>
    <row r="73" spans="1:27" ht="24" x14ac:dyDescent="0.25">
      <c r="A73" s="214" t="s">
        <v>155</v>
      </c>
      <c r="B73" s="210"/>
      <c r="C73" s="210"/>
      <c r="D73" s="145" t="s">
        <v>145</v>
      </c>
      <c r="E73" s="145" t="s">
        <v>129</v>
      </c>
      <c r="F73" s="145" t="s">
        <v>88</v>
      </c>
      <c r="G73" s="145" t="s">
        <v>146</v>
      </c>
      <c r="H73" s="62"/>
      <c r="I73" s="59"/>
      <c r="J73" s="59"/>
      <c r="K73" s="62"/>
      <c r="L73" s="147"/>
      <c r="M73" s="147"/>
      <c r="N73" s="147"/>
      <c r="O73" s="146"/>
      <c r="P73" s="158">
        <f t="shared" si="15"/>
        <v>893657.32</v>
      </c>
      <c r="Q73" s="158">
        <f t="shared" si="15"/>
        <v>0</v>
      </c>
      <c r="R73" s="158">
        <f t="shared" si="15"/>
        <v>0</v>
      </c>
      <c r="S73" s="158">
        <f t="shared" si="15"/>
        <v>0</v>
      </c>
      <c r="T73" s="158">
        <f t="shared" si="15"/>
        <v>0</v>
      </c>
      <c r="U73" s="158">
        <f t="shared" si="15"/>
        <v>0</v>
      </c>
      <c r="V73" s="158">
        <f t="shared" si="15"/>
        <v>0</v>
      </c>
      <c r="W73" s="158">
        <f t="shared" si="15"/>
        <v>0</v>
      </c>
      <c r="X73" s="158">
        <f t="shared" si="15"/>
        <v>0</v>
      </c>
      <c r="Y73" s="158" t="str">
        <f t="shared" si="15"/>
        <v>783638,94</v>
      </c>
      <c r="Z73" s="158" t="str">
        <f t="shared" si="15"/>
        <v>783638,95</v>
      </c>
      <c r="AA73" s="158">
        <f t="shared" si="15"/>
        <v>87.688975680297673</v>
      </c>
    </row>
    <row r="74" spans="1:27" x14ac:dyDescent="0.25">
      <c r="A74" s="40" t="s">
        <v>28</v>
      </c>
      <c r="B74" s="210"/>
      <c r="C74" s="210"/>
      <c r="D74" s="147" t="s">
        <v>145</v>
      </c>
      <c r="E74" s="147" t="s">
        <v>129</v>
      </c>
      <c r="F74" s="147" t="s">
        <v>88</v>
      </c>
      <c r="G74" s="147" t="s">
        <v>146</v>
      </c>
      <c r="H74" s="64" t="s">
        <v>30</v>
      </c>
      <c r="I74" s="5"/>
      <c r="J74" s="59"/>
      <c r="K74" s="62"/>
      <c r="L74" s="147"/>
      <c r="M74" s="147"/>
      <c r="N74" s="147"/>
      <c r="O74" s="146"/>
      <c r="P74" s="146">
        <f t="shared" si="15"/>
        <v>893657.32</v>
      </c>
      <c r="Q74" s="146">
        <f t="shared" si="15"/>
        <v>0</v>
      </c>
      <c r="R74" s="146">
        <f t="shared" si="15"/>
        <v>0</v>
      </c>
      <c r="S74" s="146">
        <f t="shared" si="15"/>
        <v>0</v>
      </c>
      <c r="T74" s="146">
        <f t="shared" si="15"/>
        <v>0</v>
      </c>
      <c r="U74" s="146">
        <f t="shared" si="15"/>
        <v>0</v>
      </c>
      <c r="V74" s="146">
        <f t="shared" si="15"/>
        <v>0</v>
      </c>
      <c r="W74" s="146">
        <f t="shared" si="15"/>
        <v>0</v>
      </c>
      <c r="X74" s="146">
        <f t="shared" si="15"/>
        <v>0</v>
      </c>
      <c r="Y74" s="146" t="str">
        <f t="shared" si="15"/>
        <v>783638,94</v>
      </c>
      <c r="Z74" s="146" t="str">
        <f t="shared" si="15"/>
        <v>783638,95</v>
      </c>
      <c r="AA74" s="146">
        <f t="shared" si="15"/>
        <v>87.688975680297673</v>
      </c>
    </row>
    <row r="75" spans="1:27" x14ac:dyDescent="0.25">
      <c r="A75" s="40" t="s">
        <v>31</v>
      </c>
      <c r="B75" s="210"/>
      <c r="C75" s="210"/>
      <c r="D75" s="147" t="s">
        <v>145</v>
      </c>
      <c r="E75" s="147" t="s">
        <v>129</v>
      </c>
      <c r="F75" s="147" t="s">
        <v>88</v>
      </c>
      <c r="G75" s="147" t="s">
        <v>146</v>
      </c>
      <c r="H75" s="64" t="s">
        <v>30</v>
      </c>
      <c r="I75" s="5" t="s">
        <v>32</v>
      </c>
      <c r="J75" s="59"/>
      <c r="K75" s="62"/>
      <c r="L75" s="147"/>
      <c r="M75" s="147"/>
      <c r="N75" s="147"/>
      <c r="O75" s="146"/>
      <c r="P75" s="146">
        <f>P76</f>
        <v>893657.32</v>
      </c>
      <c r="Q75" s="146">
        <f t="shared" ref="Q74:AA75" si="16">Q76</f>
        <v>0</v>
      </c>
      <c r="R75" s="146">
        <f t="shared" si="16"/>
        <v>0</v>
      </c>
      <c r="S75" s="146">
        <f t="shared" si="16"/>
        <v>0</v>
      </c>
      <c r="T75" s="146">
        <f t="shared" si="16"/>
        <v>0</v>
      </c>
      <c r="U75" s="146">
        <f t="shared" si="16"/>
        <v>0</v>
      </c>
      <c r="V75" s="146">
        <f t="shared" si="16"/>
        <v>0</v>
      </c>
      <c r="W75" s="146">
        <f t="shared" si="16"/>
        <v>0</v>
      </c>
      <c r="X75" s="146">
        <f t="shared" si="16"/>
        <v>0</v>
      </c>
      <c r="Y75" s="146" t="str">
        <f t="shared" si="16"/>
        <v>783638,94</v>
      </c>
      <c r="Z75" s="146" t="str">
        <f t="shared" si="16"/>
        <v>783638,95</v>
      </c>
      <c r="AA75" s="146">
        <f t="shared" si="16"/>
        <v>87.688975680297673</v>
      </c>
    </row>
    <row r="76" spans="1:27" ht="48" x14ac:dyDescent="0.25">
      <c r="A76" s="35" t="s">
        <v>166</v>
      </c>
      <c r="B76" s="210"/>
      <c r="C76" s="210"/>
      <c r="D76" s="147" t="s">
        <v>145</v>
      </c>
      <c r="E76" s="147" t="s">
        <v>129</v>
      </c>
      <c r="F76" s="147" t="s">
        <v>88</v>
      </c>
      <c r="G76" s="147" t="s">
        <v>146</v>
      </c>
      <c r="H76" s="64" t="s">
        <v>30</v>
      </c>
      <c r="I76" s="5" t="s">
        <v>32</v>
      </c>
      <c r="J76" s="5" t="s">
        <v>52</v>
      </c>
      <c r="K76" s="64" t="s">
        <v>40</v>
      </c>
      <c r="L76" s="147"/>
      <c r="M76" s="147"/>
      <c r="N76" s="147"/>
      <c r="O76" s="146"/>
      <c r="P76" s="146">
        <f t="shared" si="15"/>
        <v>893657.32</v>
      </c>
      <c r="Q76" s="146">
        <f t="shared" si="15"/>
        <v>0</v>
      </c>
      <c r="R76" s="146">
        <f t="shared" si="15"/>
        <v>0</v>
      </c>
      <c r="S76" s="146">
        <f t="shared" si="15"/>
        <v>0</v>
      </c>
      <c r="T76" s="146">
        <f t="shared" si="15"/>
        <v>0</v>
      </c>
      <c r="U76" s="146">
        <f t="shared" si="15"/>
        <v>0</v>
      </c>
      <c r="V76" s="146">
        <f t="shared" si="15"/>
        <v>0</v>
      </c>
      <c r="W76" s="146">
        <f t="shared" si="15"/>
        <v>0</v>
      </c>
      <c r="X76" s="146">
        <f t="shared" si="15"/>
        <v>0</v>
      </c>
      <c r="Y76" s="146" t="str">
        <f t="shared" si="15"/>
        <v>783638,94</v>
      </c>
      <c r="Z76" s="146" t="str">
        <f t="shared" si="15"/>
        <v>783638,95</v>
      </c>
      <c r="AA76" s="146">
        <f t="shared" si="15"/>
        <v>87.688975680297673</v>
      </c>
    </row>
    <row r="77" spans="1:27" ht="14.25" x14ac:dyDescent="0.25">
      <c r="A77" s="211" t="s">
        <v>26</v>
      </c>
      <c r="B77" s="159"/>
      <c r="C77" s="159"/>
      <c r="D77" s="147" t="s">
        <v>145</v>
      </c>
      <c r="E77" s="147" t="s">
        <v>129</v>
      </c>
      <c r="F77" s="147" t="s">
        <v>88</v>
      </c>
      <c r="G77" s="147" t="s">
        <v>146</v>
      </c>
      <c r="H77" s="147" t="s">
        <v>30</v>
      </c>
      <c r="I77" s="147" t="s">
        <v>32</v>
      </c>
      <c r="J77" s="5" t="s">
        <v>52</v>
      </c>
      <c r="K77" s="147" t="s">
        <v>36</v>
      </c>
      <c r="L77" s="147"/>
      <c r="M77" s="147"/>
      <c r="N77" s="147"/>
      <c r="O77" s="146"/>
      <c r="P77" s="146">
        <f t="shared" si="15"/>
        <v>893657.32</v>
      </c>
      <c r="Q77" s="146">
        <f t="shared" si="15"/>
        <v>0</v>
      </c>
      <c r="R77" s="146">
        <f t="shared" si="15"/>
        <v>0</v>
      </c>
      <c r="S77" s="146">
        <f t="shared" si="15"/>
        <v>0</v>
      </c>
      <c r="T77" s="146">
        <f t="shared" si="15"/>
        <v>0</v>
      </c>
      <c r="U77" s="146">
        <f t="shared" si="15"/>
        <v>0</v>
      </c>
      <c r="V77" s="146">
        <f t="shared" si="15"/>
        <v>0</v>
      </c>
      <c r="W77" s="146">
        <f t="shared" si="15"/>
        <v>0</v>
      </c>
      <c r="X77" s="146">
        <f t="shared" si="15"/>
        <v>0</v>
      </c>
      <c r="Y77" s="146" t="str">
        <f t="shared" si="15"/>
        <v>783638,94</v>
      </c>
      <c r="Z77" s="146" t="str">
        <f t="shared" si="15"/>
        <v>783638,95</v>
      </c>
      <c r="AA77" s="146">
        <f t="shared" si="15"/>
        <v>87.688975680297673</v>
      </c>
    </row>
    <row r="78" spans="1:27" ht="60" x14ac:dyDescent="0.25">
      <c r="A78" s="168" t="s">
        <v>159</v>
      </c>
      <c r="B78" s="210"/>
      <c r="C78" s="210"/>
      <c r="D78" s="59"/>
      <c r="E78" s="59"/>
      <c r="F78" s="59"/>
      <c r="G78" s="59"/>
      <c r="H78" s="62"/>
      <c r="I78" s="59"/>
      <c r="J78" s="59"/>
      <c r="K78" s="62"/>
      <c r="L78" s="147"/>
      <c r="M78" s="147"/>
      <c r="N78" s="147" t="s">
        <v>99</v>
      </c>
      <c r="O78" s="146"/>
      <c r="P78" s="146">
        <v>893657.32</v>
      </c>
      <c r="Q78" s="117"/>
      <c r="R78" s="117"/>
      <c r="S78" s="117"/>
      <c r="T78" s="117"/>
      <c r="Y78" s="147" t="s">
        <v>179</v>
      </c>
      <c r="Z78" s="147" t="s">
        <v>180</v>
      </c>
      <c r="AA78" s="146">
        <f>Z78/P78*100</f>
        <v>87.688975680297673</v>
      </c>
    </row>
    <row r="79" spans="1:27" ht="15" x14ac:dyDescent="0.25">
      <c r="A79" s="156" t="s">
        <v>82</v>
      </c>
      <c r="B79" s="157"/>
      <c r="C79" s="157"/>
      <c r="D79" s="145" t="s">
        <v>145</v>
      </c>
      <c r="E79" s="145" t="s">
        <v>129</v>
      </c>
      <c r="F79" s="145"/>
      <c r="G79" s="145" t="s">
        <v>146</v>
      </c>
      <c r="H79" s="145">
        <v>10</v>
      </c>
      <c r="I79" s="145"/>
      <c r="J79" s="145"/>
      <c r="K79" s="145"/>
      <c r="L79" s="145"/>
      <c r="M79" s="145"/>
      <c r="N79" s="145"/>
      <c r="O79" s="158">
        <f>O80</f>
        <v>13352625</v>
      </c>
      <c r="P79" s="158">
        <f>P80</f>
        <v>11361636</v>
      </c>
      <c r="Q79" s="158">
        <f t="shared" ref="Q79:X79" si="17">Q80</f>
        <v>0</v>
      </c>
      <c r="R79" s="158">
        <f t="shared" si="17"/>
        <v>0</v>
      </c>
      <c r="S79" s="158">
        <f t="shared" si="17"/>
        <v>0</v>
      </c>
      <c r="T79" s="158">
        <f t="shared" si="17"/>
        <v>0</v>
      </c>
      <c r="U79" s="158">
        <f t="shared" si="17"/>
        <v>0</v>
      </c>
      <c r="V79" s="158">
        <f t="shared" si="17"/>
        <v>0</v>
      </c>
      <c r="W79" s="158">
        <f t="shared" si="17"/>
        <v>0</v>
      </c>
      <c r="X79" s="158">
        <f t="shared" si="17"/>
        <v>0</v>
      </c>
      <c r="Y79" s="145"/>
      <c r="Z79" s="158"/>
      <c r="AA79" s="145"/>
    </row>
    <row r="80" spans="1:27" ht="15" x14ac:dyDescent="0.25">
      <c r="A80" s="156" t="s">
        <v>85</v>
      </c>
      <c r="B80" s="157"/>
      <c r="C80" s="157"/>
      <c r="D80" s="145" t="s">
        <v>145</v>
      </c>
      <c r="E80" s="145" t="s">
        <v>129</v>
      </c>
      <c r="F80" s="145"/>
      <c r="G80" s="145" t="s">
        <v>146</v>
      </c>
      <c r="H80" s="145">
        <v>10</v>
      </c>
      <c r="I80" s="145" t="s">
        <v>86</v>
      </c>
      <c r="J80" s="145"/>
      <c r="K80" s="145"/>
      <c r="L80" s="145"/>
      <c r="M80" s="145"/>
      <c r="N80" s="145"/>
      <c r="O80" s="158">
        <f>O81+O85</f>
        <v>13352625</v>
      </c>
      <c r="P80" s="158">
        <f>P81+P85</f>
        <v>11361636</v>
      </c>
      <c r="Q80" s="158">
        <f t="shared" ref="Q80:X80" si="18">Q81+Q85</f>
        <v>0</v>
      </c>
      <c r="R80" s="158">
        <f t="shared" si="18"/>
        <v>0</v>
      </c>
      <c r="S80" s="158">
        <f t="shared" si="18"/>
        <v>0</v>
      </c>
      <c r="T80" s="158">
        <f t="shared" si="18"/>
        <v>0</v>
      </c>
      <c r="U80" s="158">
        <f t="shared" si="18"/>
        <v>0</v>
      </c>
      <c r="V80" s="158">
        <f t="shared" si="18"/>
        <v>0</v>
      </c>
      <c r="W80" s="158">
        <f t="shared" si="18"/>
        <v>0</v>
      </c>
      <c r="X80" s="158">
        <f t="shared" si="18"/>
        <v>0</v>
      </c>
      <c r="Y80" s="145"/>
      <c r="Z80" s="158"/>
      <c r="AA80" s="145"/>
    </row>
    <row r="81" spans="1:27" ht="84" hidden="1" x14ac:dyDescent="0.25">
      <c r="A81" s="156" t="s">
        <v>87</v>
      </c>
      <c r="B81" s="157"/>
      <c r="C81" s="157"/>
      <c r="D81" s="145" t="s">
        <v>83</v>
      </c>
      <c r="E81" s="145" t="s">
        <v>84</v>
      </c>
      <c r="F81" s="145" t="s">
        <v>88</v>
      </c>
      <c r="G81" s="145" t="s">
        <v>29</v>
      </c>
      <c r="H81" s="145">
        <v>10</v>
      </c>
      <c r="I81" s="145" t="s">
        <v>86</v>
      </c>
      <c r="J81" s="145" t="s">
        <v>89</v>
      </c>
      <c r="K81" s="145"/>
      <c r="L81" s="145"/>
      <c r="M81" s="145"/>
      <c r="N81" s="145"/>
      <c r="O81" s="63">
        <f t="shared" ref="O81:O83" si="19">O82</f>
        <v>8901750</v>
      </c>
      <c r="P81" s="146"/>
      <c r="Q81" s="117"/>
      <c r="R81" s="117"/>
      <c r="S81" s="117"/>
      <c r="T81" s="117"/>
      <c r="Y81" s="145"/>
      <c r="Z81" s="207"/>
      <c r="AA81" s="145"/>
    </row>
    <row r="82" spans="1:27" ht="36" hidden="1" x14ac:dyDescent="0.25">
      <c r="A82" s="42" t="s">
        <v>25</v>
      </c>
      <c r="B82" s="159"/>
      <c r="C82" s="159"/>
      <c r="D82" s="147" t="s">
        <v>83</v>
      </c>
      <c r="E82" s="147" t="s">
        <v>84</v>
      </c>
      <c r="F82" s="147" t="s">
        <v>88</v>
      </c>
      <c r="G82" s="147" t="s">
        <v>29</v>
      </c>
      <c r="H82" s="147">
        <v>10</v>
      </c>
      <c r="I82" s="147" t="s">
        <v>86</v>
      </c>
      <c r="J82" s="147" t="s">
        <v>89</v>
      </c>
      <c r="K82" s="147" t="s">
        <v>40</v>
      </c>
      <c r="L82" s="147"/>
      <c r="M82" s="147"/>
      <c r="N82" s="147"/>
      <c r="O82" s="66">
        <f t="shared" si="19"/>
        <v>8901750</v>
      </c>
      <c r="P82" s="146"/>
      <c r="Q82" s="117"/>
      <c r="R82" s="117"/>
      <c r="S82" s="117"/>
      <c r="T82" s="117"/>
      <c r="Y82" s="147"/>
      <c r="Z82" s="207"/>
      <c r="AA82" s="147"/>
    </row>
    <row r="83" spans="1:27" ht="14.25" hidden="1" x14ac:dyDescent="0.25">
      <c r="A83" s="42" t="s">
        <v>26</v>
      </c>
      <c r="B83" s="159"/>
      <c r="C83" s="159"/>
      <c r="D83" s="147" t="s">
        <v>83</v>
      </c>
      <c r="E83" s="147" t="s">
        <v>84</v>
      </c>
      <c r="F83" s="147" t="s">
        <v>88</v>
      </c>
      <c r="G83" s="147" t="s">
        <v>29</v>
      </c>
      <c r="H83" s="147">
        <v>10</v>
      </c>
      <c r="I83" s="147" t="s">
        <v>86</v>
      </c>
      <c r="J83" s="147" t="s">
        <v>89</v>
      </c>
      <c r="K83" s="147" t="s">
        <v>36</v>
      </c>
      <c r="L83" s="147"/>
      <c r="M83" s="147"/>
      <c r="N83" s="147"/>
      <c r="O83" s="66">
        <f t="shared" si="19"/>
        <v>8901750</v>
      </c>
      <c r="P83" s="146"/>
      <c r="Q83" s="117"/>
      <c r="R83" s="117"/>
      <c r="S83" s="117"/>
      <c r="T83" s="117"/>
      <c r="Y83" s="147"/>
      <c r="Z83" s="207"/>
      <c r="AA83" s="147"/>
    </row>
    <row r="84" spans="1:27" ht="72" hidden="1" x14ac:dyDescent="0.25">
      <c r="A84" s="177" t="s">
        <v>90</v>
      </c>
      <c r="B84" s="178"/>
      <c r="C84" s="178"/>
      <c r="D84" s="179"/>
      <c r="E84" s="179"/>
      <c r="F84" s="179"/>
      <c r="G84" s="179"/>
      <c r="H84" s="179"/>
      <c r="I84" s="179"/>
      <c r="J84" s="179"/>
      <c r="K84" s="179"/>
      <c r="L84" s="180" t="s">
        <v>91</v>
      </c>
      <c r="M84" s="179" t="s">
        <v>92</v>
      </c>
      <c r="N84" s="179" t="s">
        <v>73</v>
      </c>
      <c r="O84" s="146">
        <v>8901750</v>
      </c>
      <c r="P84" s="146"/>
      <c r="Q84" s="181"/>
      <c r="R84" s="181"/>
      <c r="S84" s="181"/>
      <c r="T84" s="117"/>
      <c r="Y84" s="179"/>
      <c r="Z84" s="207"/>
      <c r="AA84" s="179"/>
    </row>
    <row r="85" spans="1:27" ht="97.5" customHeight="1" x14ac:dyDescent="0.25">
      <c r="A85" s="156" t="s">
        <v>93</v>
      </c>
      <c r="B85" s="157"/>
      <c r="C85" s="157"/>
      <c r="D85" s="145" t="s">
        <v>145</v>
      </c>
      <c r="E85" s="145" t="s">
        <v>129</v>
      </c>
      <c r="F85" s="145" t="s">
        <v>88</v>
      </c>
      <c r="G85" s="145" t="s">
        <v>146</v>
      </c>
      <c r="H85" s="145">
        <v>10</v>
      </c>
      <c r="I85" s="145" t="s">
        <v>86</v>
      </c>
      <c r="J85" s="59" t="s">
        <v>94</v>
      </c>
      <c r="K85" s="145"/>
      <c r="L85" s="145"/>
      <c r="M85" s="145"/>
      <c r="N85" s="145"/>
      <c r="O85" s="63">
        <f t="shared" ref="O85:X87" si="20">O86</f>
        <v>4450875</v>
      </c>
      <c r="P85" s="63">
        <f t="shared" si="20"/>
        <v>11361636</v>
      </c>
      <c r="Q85" s="63">
        <f t="shared" si="20"/>
        <v>0</v>
      </c>
      <c r="R85" s="63">
        <f t="shared" si="20"/>
        <v>0</v>
      </c>
      <c r="S85" s="63">
        <f t="shared" si="20"/>
        <v>0</v>
      </c>
      <c r="T85" s="63">
        <f t="shared" si="20"/>
        <v>0</v>
      </c>
      <c r="U85" s="63">
        <f t="shared" si="20"/>
        <v>0</v>
      </c>
      <c r="V85" s="63">
        <f t="shared" si="20"/>
        <v>0</v>
      </c>
      <c r="W85" s="63">
        <f t="shared" si="20"/>
        <v>0</v>
      </c>
      <c r="X85" s="63">
        <f t="shared" si="20"/>
        <v>0</v>
      </c>
      <c r="Y85" s="145"/>
      <c r="Z85" s="63"/>
      <c r="AA85" s="145"/>
    </row>
    <row r="86" spans="1:27" ht="36" x14ac:dyDescent="0.25">
      <c r="A86" s="42" t="s">
        <v>25</v>
      </c>
      <c r="B86" s="159"/>
      <c r="C86" s="159"/>
      <c r="D86" s="147" t="s">
        <v>145</v>
      </c>
      <c r="E86" s="147" t="s">
        <v>129</v>
      </c>
      <c r="F86" s="147" t="s">
        <v>88</v>
      </c>
      <c r="G86" s="147" t="s">
        <v>146</v>
      </c>
      <c r="H86" s="147">
        <v>10</v>
      </c>
      <c r="I86" s="147" t="s">
        <v>86</v>
      </c>
      <c r="J86" s="5" t="s">
        <v>94</v>
      </c>
      <c r="K86" s="147" t="s">
        <v>40</v>
      </c>
      <c r="L86" s="147"/>
      <c r="M86" s="147"/>
      <c r="N86" s="147"/>
      <c r="O86" s="66">
        <f t="shared" si="20"/>
        <v>4450875</v>
      </c>
      <c r="P86" s="66">
        <f t="shared" si="20"/>
        <v>11361636</v>
      </c>
      <c r="Q86" s="66">
        <f t="shared" si="20"/>
        <v>0</v>
      </c>
      <c r="R86" s="66">
        <f t="shared" si="20"/>
        <v>0</v>
      </c>
      <c r="S86" s="66">
        <f t="shared" si="20"/>
        <v>0</v>
      </c>
      <c r="T86" s="66">
        <f t="shared" si="20"/>
        <v>0</v>
      </c>
      <c r="U86" s="66">
        <f t="shared" si="20"/>
        <v>0</v>
      </c>
      <c r="V86" s="66">
        <f t="shared" si="20"/>
        <v>0</v>
      </c>
      <c r="W86" s="66">
        <f t="shared" si="20"/>
        <v>0</v>
      </c>
      <c r="X86" s="66">
        <f t="shared" si="20"/>
        <v>0</v>
      </c>
      <c r="Y86" s="147"/>
      <c r="Z86" s="66"/>
      <c r="AA86" s="147"/>
    </row>
    <row r="87" spans="1:27" ht="14.25" x14ac:dyDescent="0.25">
      <c r="A87" s="42" t="s">
        <v>26</v>
      </c>
      <c r="B87" s="159"/>
      <c r="C87" s="159"/>
      <c r="D87" s="147" t="s">
        <v>145</v>
      </c>
      <c r="E87" s="147" t="s">
        <v>129</v>
      </c>
      <c r="F87" s="147" t="s">
        <v>88</v>
      </c>
      <c r="G87" s="147" t="s">
        <v>146</v>
      </c>
      <c r="H87" s="147">
        <v>10</v>
      </c>
      <c r="I87" s="147" t="s">
        <v>86</v>
      </c>
      <c r="J87" s="5" t="s">
        <v>94</v>
      </c>
      <c r="K87" s="147" t="s">
        <v>36</v>
      </c>
      <c r="L87" s="147"/>
      <c r="M87" s="147"/>
      <c r="N87" s="147"/>
      <c r="O87" s="66">
        <f t="shared" si="20"/>
        <v>4450875</v>
      </c>
      <c r="P87" s="66">
        <f t="shared" si="20"/>
        <v>11361636</v>
      </c>
      <c r="Q87" s="66">
        <f t="shared" si="20"/>
        <v>0</v>
      </c>
      <c r="R87" s="66">
        <f t="shared" si="20"/>
        <v>0</v>
      </c>
      <c r="S87" s="66">
        <f t="shared" si="20"/>
        <v>0</v>
      </c>
      <c r="T87" s="66">
        <f t="shared" si="20"/>
        <v>0</v>
      </c>
      <c r="U87" s="66">
        <f t="shared" si="20"/>
        <v>0</v>
      </c>
      <c r="V87" s="66">
        <f t="shared" si="20"/>
        <v>0</v>
      </c>
      <c r="W87" s="66">
        <f t="shared" si="20"/>
        <v>0</v>
      </c>
      <c r="X87" s="66">
        <f t="shared" si="20"/>
        <v>0</v>
      </c>
      <c r="Y87" s="147"/>
      <c r="Z87" s="66"/>
      <c r="AA87" s="147"/>
    </row>
    <row r="88" spans="1:27" ht="78" customHeight="1" x14ac:dyDescent="0.25">
      <c r="A88" s="177" t="s">
        <v>95</v>
      </c>
      <c r="B88" s="159"/>
      <c r="C88" s="159"/>
      <c r="D88" s="147"/>
      <c r="E88" s="147"/>
      <c r="F88" s="147"/>
      <c r="G88" s="147"/>
      <c r="H88" s="147"/>
      <c r="I88" s="147"/>
      <c r="J88" s="147"/>
      <c r="K88" s="147"/>
      <c r="L88" s="180" t="s">
        <v>91</v>
      </c>
      <c r="M88" s="213" t="s">
        <v>88</v>
      </c>
      <c r="N88" s="182" t="s">
        <v>99</v>
      </c>
      <c r="O88" s="183">
        <v>4450875</v>
      </c>
      <c r="P88" s="212">
        <v>11361636</v>
      </c>
      <c r="Q88" s="181"/>
      <c r="R88" s="181"/>
      <c r="S88" s="181"/>
      <c r="T88" s="117"/>
      <c r="Y88" s="213"/>
      <c r="Z88" s="208"/>
      <c r="AA88" s="213"/>
    </row>
  </sheetData>
  <mergeCells count="8">
    <mergeCell ref="K1:AA1"/>
    <mergeCell ref="A17:B17"/>
    <mergeCell ref="A18:B18"/>
    <mergeCell ref="A19:B19"/>
    <mergeCell ref="A39:B39"/>
    <mergeCell ref="A3:P3"/>
    <mergeCell ref="E5:AA5"/>
    <mergeCell ref="D7:AA7"/>
  </mergeCells>
  <pageMargins left="0.70866141732283472" right="0.31496062992125984" top="0.35433070866141736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9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</row>
    <row r="2" spans="1:250" ht="12" customHeight="1" x14ac:dyDescent="0.25">
      <c r="A2" s="236" t="s">
        <v>98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37" t="s">
        <v>63</v>
      </c>
      <c r="B37" s="237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30" t="s">
        <v>65</v>
      </c>
      <c r="B38" s="230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31" t="s">
        <v>66</v>
      </c>
      <c r="B39" s="231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30" t="s">
        <v>79</v>
      </c>
      <c r="B59" s="230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6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7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7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200" customFormat="1" x14ac:dyDescent="0.25">
      <c r="A63" s="230" t="s">
        <v>127</v>
      </c>
      <c r="B63" s="230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6"/>
      <c r="O63" s="158"/>
      <c r="P63" s="158"/>
      <c r="Q63" s="158">
        <f>Q64</f>
        <v>6584249</v>
      </c>
      <c r="R63" s="199"/>
      <c r="S63" s="199"/>
      <c r="T63" s="199"/>
      <c r="U63" s="158"/>
    </row>
    <row r="64" spans="1:250" s="200" customFormat="1" x14ac:dyDescent="0.25">
      <c r="A64" s="230" t="s">
        <v>128</v>
      </c>
      <c r="B64" s="230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6"/>
      <c r="O64" s="158"/>
      <c r="P64" s="158"/>
      <c r="Q64" s="158">
        <f>Q65</f>
        <v>6584249</v>
      </c>
      <c r="R64" s="199"/>
      <c r="S64" s="199"/>
      <c r="T64" s="199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7"/>
      <c r="O65" s="146"/>
      <c r="P65" s="146"/>
      <c r="Q65" s="63">
        <f t="shared" ref="Q65:Q66" si="12">Q66</f>
        <v>6584249</v>
      </c>
      <c r="R65" s="198"/>
      <c r="S65" s="198"/>
      <c r="T65" s="198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7"/>
      <c r="O66" s="146"/>
      <c r="P66" s="146"/>
      <c r="Q66" s="66">
        <f t="shared" si="12"/>
        <v>6584249</v>
      </c>
      <c r="R66" s="198"/>
      <c r="S66" s="198"/>
      <c r="T66" s="198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7"/>
      <c r="O67" s="146"/>
      <c r="P67" s="146"/>
      <c r="Q67" s="66">
        <f>Q68</f>
        <v>6584249</v>
      </c>
      <c r="R67" s="198"/>
      <c r="S67" s="198"/>
      <c r="T67" s="198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1"/>
      <c r="M68" s="201"/>
      <c r="N68" s="202"/>
      <c r="O68" s="203"/>
      <c r="P68" s="203"/>
      <c r="Q68" s="203">
        <v>6584249</v>
      </c>
      <c r="R68" s="204"/>
      <c r="S68" s="204"/>
      <c r="T68" s="204"/>
      <c r="U68" s="203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8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6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6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7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7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6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7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7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4" customWidth="1"/>
    <col min="2" max="2" width="7.5703125" style="184" customWidth="1"/>
    <col min="3" max="3" width="14.7109375" style="184" customWidth="1"/>
    <col min="4" max="4" width="5.5703125" style="184" customWidth="1"/>
    <col min="5" max="5" width="22.42578125" style="184" customWidth="1"/>
    <col min="6" max="6" width="9.28515625" style="184" customWidth="1"/>
    <col min="7" max="7" width="8.7109375" style="184" customWidth="1"/>
    <col min="8" max="8" width="9.85546875" style="184" customWidth="1"/>
    <col min="9" max="9" width="7.7109375" style="184" customWidth="1"/>
    <col min="10" max="10" width="12.140625" style="184" customWidth="1"/>
    <col min="11" max="11" width="12.42578125" style="184" customWidth="1"/>
    <col min="12" max="12" width="10.7109375" style="184" customWidth="1"/>
    <col min="13" max="13" width="11.42578125" style="184" customWidth="1"/>
    <col min="14" max="14" width="12.85546875" style="184" customWidth="1"/>
    <col min="15" max="15" width="11.85546875" style="184" customWidth="1"/>
    <col min="16" max="16384" width="9.140625" style="184"/>
  </cols>
  <sheetData>
    <row r="1" spans="1:15" x14ac:dyDescent="0.25">
      <c r="J1" s="240"/>
      <c r="K1" s="240"/>
      <c r="L1" s="240"/>
      <c r="M1" s="240" t="s">
        <v>100</v>
      </c>
      <c r="N1" s="240"/>
      <c r="O1" s="240"/>
    </row>
    <row r="2" spans="1:15" ht="30" customHeight="1" x14ac:dyDescent="0.25">
      <c r="A2" s="241" t="s">
        <v>101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</row>
    <row r="3" spans="1:15" s="192" customFormat="1" ht="12" x14ac:dyDescent="0.25">
      <c r="A3" s="238" t="s">
        <v>102</v>
      </c>
      <c r="B3" s="238" t="s">
        <v>103</v>
      </c>
      <c r="C3" s="238" t="s">
        <v>104</v>
      </c>
      <c r="D3" s="238" t="s">
        <v>105</v>
      </c>
      <c r="E3" s="238" t="s">
        <v>106</v>
      </c>
      <c r="F3" s="238" t="s">
        <v>107</v>
      </c>
      <c r="G3" s="238" t="s">
        <v>108</v>
      </c>
      <c r="H3" s="243" t="s">
        <v>143</v>
      </c>
      <c r="I3" s="244"/>
      <c r="J3" s="244"/>
      <c r="K3" s="244"/>
      <c r="L3" s="245"/>
      <c r="M3" s="249" t="s">
        <v>109</v>
      </c>
      <c r="N3" s="249"/>
      <c r="O3" s="249"/>
    </row>
    <row r="4" spans="1:15" s="192" customFormat="1" ht="12" x14ac:dyDescent="0.25">
      <c r="A4" s="242"/>
      <c r="B4" s="242"/>
      <c r="C4" s="242"/>
      <c r="D4" s="242"/>
      <c r="E4" s="242"/>
      <c r="F4" s="242"/>
      <c r="G4" s="242"/>
      <c r="H4" s="246"/>
      <c r="I4" s="247"/>
      <c r="J4" s="247"/>
      <c r="K4" s="247"/>
      <c r="L4" s="248"/>
      <c r="M4" s="249"/>
      <c r="N4" s="249"/>
      <c r="O4" s="249"/>
    </row>
    <row r="5" spans="1:15" s="192" customFormat="1" ht="12" x14ac:dyDescent="0.25">
      <c r="A5" s="242"/>
      <c r="B5" s="242"/>
      <c r="C5" s="242"/>
      <c r="D5" s="242"/>
      <c r="E5" s="242"/>
      <c r="F5" s="242"/>
      <c r="G5" s="242"/>
      <c r="H5" s="249" t="s">
        <v>110</v>
      </c>
      <c r="I5" s="249"/>
      <c r="J5" s="249" t="s">
        <v>111</v>
      </c>
      <c r="K5" s="249" t="s">
        <v>112</v>
      </c>
      <c r="L5" s="238" t="s">
        <v>113</v>
      </c>
      <c r="M5" s="238" t="s">
        <v>110</v>
      </c>
      <c r="N5" s="238" t="s">
        <v>111</v>
      </c>
      <c r="O5" s="238" t="s">
        <v>112</v>
      </c>
    </row>
    <row r="6" spans="1:15" s="192" customFormat="1" ht="127.5" customHeight="1" x14ac:dyDescent="0.25">
      <c r="A6" s="239"/>
      <c r="B6" s="239"/>
      <c r="C6" s="239"/>
      <c r="D6" s="239"/>
      <c r="E6" s="239"/>
      <c r="F6" s="239"/>
      <c r="G6" s="239"/>
      <c r="H6" s="193" t="s">
        <v>114</v>
      </c>
      <c r="I6" s="193" t="s">
        <v>115</v>
      </c>
      <c r="J6" s="249"/>
      <c r="K6" s="249"/>
      <c r="L6" s="239"/>
      <c r="M6" s="239"/>
      <c r="N6" s="239"/>
      <c r="O6" s="239"/>
    </row>
    <row r="7" spans="1:15" x14ac:dyDescent="0.25">
      <c r="A7" s="185">
        <v>1</v>
      </c>
      <c r="B7" s="185">
        <v>2</v>
      </c>
      <c r="C7" s="185">
        <v>3</v>
      </c>
      <c r="D7" s="185">
        <v>4</v>
      </c>
      <c r="E7" s="185">
        <v>5</v>
      </c>
      <c r="F7" s="185">
        <v>6</v>
      </c>
      <c r="G7" s="185">
        <v>7</v>
      </c>
      <c r="H7" s="185">
        <v>8</v>
      </c>
      <c r="I7" s="185">
        <v>9</v>
      </c>
      <c r="J7" s="185">
        <v>10</v>
      </c>
      <c r="K7" s="185">
        <v>11</v>
      </c>
      <c r="L7" s="185">
        <v>12</v>
      </c>
      <c r="M7" s="185">
        <v>13</v>
      </c>
      <c r="N7" s="185">
        <v>14</v>
      </c>
      <c r="O7" s="185">
        <v>15</v>
      </c>
    </row>
    <row r="8" spans="1:15" ht="42.75" x14ac:dyDescent="0.25">
      <c r="A8" s="185">
        <v>1</v>
      </c>
      <c r="B8" s="191" t="s">
        <v>118</v>
      </c>
      <c r="C8" s="191" t="s">
        <v>119</v>
      </c>
      <c r="D8" s="191" t="s">
        <v>120</v>
      </c>
      <c r="E8" s="190" t="s">
        <v>121</v>
      </c>
      <c r="F8" s="191" t="s">
        <v>122</v>
      </c>
      <c r="G8" s="194"/>
      <c r="H8" s="195">
        <v>124496</v>
      </c>
      <c r="I8" s="195">
        <v>0</v>
      </c>
      <c r="J8" s="195">
        <v>0</v>
      </c>
      <c r="K8" s="195">
        <v>0</v>
      </c>
      <c r="L8" s="195">
        <v>0</v>
      </c>
      <c r="M8" s="195">
        <v>871226</v>
      </c>
      <c r="N8" s="195">
        <v>0</v>
      </c>
      <c r="O8" s="195">
        <v>0</v>
      </c>
    </row>
    <row r="9" spans="1:15" ht="42.75" x14ac:dyDescent="0.25">
      <c r="A9" s="185">
        <v>2</v>
      </c>
      <c r="B9" s="191" t="s">
        <v>118</v>
      </c>
      <c r="C9" s="191" t="s">
        <v>119</v>
      </c>
      <c r="D9" s="191" t="s">
        <v>120</v>
      </c>
      <c r="E9" s="190" t="s">
        <v>137</v>
      </c>
      <c r="F9" s="191" t="s">
        <v>138</v>
      </c>
      <c r="G9" s="194"/>
      <c r="H9" s="195"/>
      <c r="I9" s="195"/>
      <c r="J9" s="195">
        <v>353413</v>
      </c>
      <c r="K9" s="195"/>
      <c r="L9" s="195"/>
      <c r="M9" s="195"/>
      <c r="N9" s="195">
        <v>2446084</v>
      </c>
      <c r="O9" s="195"/>
    </row>
    <row r="10" spans="1:15" ht="57" x14ac:dyDescent="0.25">
      <c r="A10" s="185">
        <v>3</v>
      </c>
      <c r="B10" s="191" t="s">
        <v>118</v>
      </c>
      <c r="C10" s="191" t="s">
        <v>139</v>
      </c>
      <c r="D10" s="191" t="s">
        <v>120</v>
      </c>
      <c r="E10" s="190" t="s">
        <v>140</v>
      </c>
      <c r="F10" s="191"/>
      <c r="G10" s="194"/>
      <c r="H10" s="195"/>
      <c r="I10" s="195"/>
      <c r="J10" s="195"/>
      <c r="K10" s="195">
        <v>54781</v>
      </c>
      <c r="L10" s="195"/>
      <c r="M10" s="195"/>
      <c r="N10" s="195"/>
      <c r="O10" s="195">
        <v>447012.96</v>
      </c>
    </row>
    <row r="11" spans="1:15" ht="57" x14ac:dyDescent="0.25">
      <c r="A11" s="185">
        <v>4</v>
      </c>
      <c r="B11" s="191" t="s">
        <v>118</v>
      </c>
      <c r="C11" s="191" t="s">
        <v>139</v>
      </c>
      <c r="D11" s="191" t="s">
        <v>120</v>
      </c>
      <c r="E11" s="190" t="s">
        <v>141</v>
      </c>
      <c r="F11" s="191"/>
      <c r="G11" s="194"/>
      <c r="H11" s="195"/>
      <c r="I11" s="195"/>
      <c r="J11" s="195"/>
      <c r="K11" s="195">
        <v>58911</v>
      </c>
      <c r="L11" s="195"/>
      <c r="M11" s="195"/>
      <c r="N11" s="195"/>
      <c r="O11" s="195">
        <v>480713.76</v>
      </c>
    </row>
    <row r="12" spans="1:15" ht="78" customHeight="1" x14ac:dyDescent="0.25">
      <c r="A12" s="185">
        <v>5</v>
      </c>
      <c r="B12" s="191" t="s">
        <v>123</v>
      </c>
      <c r="C12" s="191" t="s">
        <v>124</v>
      </c>
      <c r="D12" s="191" t="s">
        <v>120</v>
      </c>
      <c r="E12" s="190" t="s">
        <v>125</v>
      </c>
      <c r="F12" s="191" t="s">
        <v>126</v>
      </c>
      <c r="G12" s="185"/>
      <c r="H12" s="195"/>
      <c r="I12" s="195"/>
      <c r="J12" s="195"/>
      <c r="K12" s="195">
        <v>6584249</v>
      </c>
      <c r="L12" s="195"/>
      <c r="M12" s="195"/>
      <c r="N12" s="195"/>
      <c r="O12" s="195">
        <v>0</v>
      </c>
    </row>
    <row r="13" spans="1:15" ht="112.5" customHeight="1" x14ac:dyDescent="0.25">
      <c r="A13" s="185">
        <v>6</v>
      </c>
      <c r="B13" s="191" t="s">
        <v>133</v>
      </c>
      <c r="C13" s="191" t="s">
        <v>134</v>
      </c>
      <c r="D13" s="191" t="s">
        <v>135</v>
      </c>
      <c r="E13" s="190" t="s">
        <v>95</v>
      </c>
      <c r="F13" s="191" t="s">
        <v>136</v>
      </c>
      <c r="G13" s="185"/>
      <c r="H13" s="196">
        <v>0</v>
      </c>
      <c r="I13" s="196">
        <v>0</v>
      </c>
      <c r="J13" s="197">
        <v>0</v>
      </c>
      <c r="K13" s="197">
        <v>0</v>
      </c>
      <c r="L13" s="196"/>
      <c r="M13" s="196">
        <v>6256173</v>
      </c>
      <c r="N13" s="197">
        <v>4468695</v>
      </c>
      <c r="O13" s="197">
        <v>4468695</v>
      </c>
    </row>
    <row r="14" spans="1:15" x14ac:dyDescent="0.25">
      <c r="A14" s="185"/>
      <c r="B14" s="185"/>
      <c r="C14" s="185"/>
      <c r="D14" s="185"/>
      <c r="E14" s="185" t="s">
        <v>142</v>
      </c>
      <c r="F14" s="185"/>
      <c r="G14" s="185"/>
      <c r="H14" s="196">
        <f>SUM(H8:H13)</f>
        <v>124496</v>
      </c>
      <c r="I14" s="196">
        <f t="shared" ref="I14:O14" si="0">SUM(I8:I13)</f>
        <v>0</v>
      </c>
      <c r="J14" s="196">
        <f t="shared" si="0"/>
        <v>353413</v>
      </c>
      <c r="K14" s="196">
        <f t="shared" si="0"/>
        <v>6697941</v>
      </c>
      <c r="L14" s="196">
        <f t="shared" si="0"/>
        <v>0</v>
      </c>
      <c r="M14" s="196">
        <f t="shared" si="0"/>
        <v>7127399</v>
      </c>
      <c r="N14" s="196">
        <f t="shared" si="0"/>
        <v>6914779</v>
      </c>
      <c r="O14" s="196">
        <f t="shared" si="0"/>
        <v>5396421.7199999997</v>
      </c>
    </row>
  </sheetData>
  <mergeCells count="19">
    <mergeCell ref="J5:J6"/>
    <mergeCell ref="K5:K6"/>
    <mergeCell ref="L5:L6"/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2018,  2019 ,2020  год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2018-10-16T12:09:35Z</dcterms:modified>
</cp:coreProperties>
</file>